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customProperty12.bin" ContentType="application/vnd.openxmlformats-officedocument.spreadsheetml.customProperty"/>
  <Override PartName="/xl/customProperty23.bin" ContentType="application/vnd.openxmlformats-officedocument.spreadsheetml.customProperty"/>
  <Override PartName="/xl/customProperty41.bin" ContentType="application/vnd.openxmlformats-officedocument.spreadsheetml.customProperty"/>
  <Override PartName="/xl/tables/table4.xml" ContentType="application/vnd.openxmlformats-officedocument.spreadsheetml.table+xml"/>
  <Override PartName="/xl/tables/tableSingleCells3.xml" ContentType="application/vnd.openxmlformats-officedocument.spreadsheetml.tableSingleCells+xml"/>
  <Override PartName="/xl/worksheets/sheet13.xml" ContentType="application/vnd.openxmlformats-officedocument.spreadsheetml.worksheet+xml"/>
  <Override PartName="/xl/styles.xml" ContentType="application/vnd.openxmlformats-officedocument.spreadsheetml.styles+xml"/>
  <Override PartName="/xl/customProperty8.bin" ContentType="application/vnd.openxmlformats-officedocument.spreadsheetml.customProperty"/>
  <Override PartName="/xl/drawings/drawing6.xml" ContentType="application/vnd.openxmlformats-officedocument.drawing+xml"/>
  <Override PartName="/xl/customProperty30.bin" ContentType="application/vnd.openxmlformats-officedocument.spreadsheetml.customProperty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drawings/drawing17.xml" ContentType="application/vnd.openxmlformats-officedocument.drawing+xml"/>
  <Default Extension="xml" ContentType="application/xml"/>
  <Override PartName="/xl/customProperty4.bin" ContentType="application/vnd.openxmlformats-officedocument.spreadsheetml.customProperty"/>
  <Override PartName="/xl/drawings/drawing2.xml" ContentType="application/vnd.openxmlformats-officedocument.drawing+xml"/>
  <Override PartName="/xl/tables/table10.xml" ContentType="application/vnd.openxmlformats-officedocument.spreadsheetml.table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customProperty39.bin" ContentType="application/vnd.openxmlformats-officedocument.spreadsheetml.customProperty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customProperty19.bin" ContentType="application/vnd.openxmlformats-officedocument.spreadsheetml.customProperty"/>
  <Override PartName="/xl/drawings/drawing11.xml" ContentType="application/vnd.openxmlformats-officedocument.drawing+xml"/>
  <Override PartName="/xl/customProperty28.bin" ContentType="application/vnd.openxmlformats-officedocument.spreadsheetml.customProperty"/>
  <Override PartName="/xl/customProperty37.bin" ContentType="application/vnd.openxmlformats-officedocument.spreadsheetml.customProperty"/>
  <Override PartName="/xl/customProperty48.bin" ContentType="application/vnd.openxmlformats-officedocument.spreadsheetml.customProperty"/>
  <Override PartName="/xl/tables/table9.xml" ContentType="application/vnd.openxmlformats-officedocument.spreadsheetml.table+xml"/>
  <Override PartName="/xl/sharedStrings.xml" ContentType="application/vnd.openxmlformats-officedocument.spreadsheetml.sharedStrings+xml"/>
  <Override PartName="/xl/customProperty17.bin" ContentType="application/vnd.openxmlformats-officedocument.spreadsheetml.customProperty"/>
  <Override PartName="/xl/customProperty26.bin" ContentType="application/vnd.openxmlformats-officedocument.spreadsheetml.customProperty"/>
  <Override PartName="/xl/customProperty35.bin" ContentType="application/vnd.openxmlformats-officedocument.spreadsheetml.customProperty"/>
  <Override PartName="/xl/customProperty46.bin" ContentType="application/vnd.openxmlformats-officedocument.spreadsheetml.customProperty"/>
  <Override PartName="/xl/tables/table7.xml" ContentType="application/vnd.openxmlformats-officedocument.spreadsheetml.table+xml"/>
  <Override PartName="/xl/worksheets/sheet18.xml" ContentType="application/vnd.openxmlformats-officedocument.spreadsheetml.worksheet+xml"/>
  <Override PartName="/xl/customProperty15.bin" ContentType="application/vnd.openxmlformats-officedocument.spreadsheetml.customProperty"/>
  <Override PartName="/xl/customProperty24.bin" ContentType="application/vnd.openxmlformats-officedocument.spreadsheetml.customProperty"/>
  <Override PartName="/xl/customProperty33.bin" ContentType="application/vnd.openxmlformats-officedocument.spreadsheetml.customProperty"/>
  <Override PartName="/xl/customProperty42.bin" ContentType="application/vnd.openxmlformats-officedocument.spreadsheetml.customProperty"/>
  <Override PartName="/xl/customProperty44.bin" ContentType="application/vnd.openxmlformats-officedocument.spreadsheetml.customProperty"/>
  <Override PartName="/xl/tables/table5.xml" ContentType="application/vnd.openxmlformats-officedocument.spreadsheetml.table+xml"/>
  <Override PartName="/xl/worksheets/sheet16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customProperty9.bin" ContentType="application/vnd.openxmlformats-officedocument.spreadsheetml.customProperty"/>
  <Override PartName="/xl/customProperty13.bin" ContentType="application/vnd.openxmlformats-officedocument.spreadsheetml.customProperty"/>
  <Override PartName="/xl/drawings/drawing9.xml" ContentType="application/vnd.openxmlformats-officedocument.drawing+xml"/>
  <Override PartName="/xl/customProperty22.bin" ContentType="application/vnd.openxmlformats-officedocument.spreadsheetml.customProperty"/>
  <Override PartName="/xl/customProperty31.bin" ContentType="application/vnd.openxmlformats-officedocument.spreadsheetml.customProperty"/>
  <Override PartName="/xl/customProperty40.bin" ContentType="application/vnd.openxmlformats-officedocument.spreadsheetml.customProperty"/>
  <Override PartName="/xl/tables/table3.xml" ContentType="application/vnd.openxmlformats-officedocument.spreadsheetml.table+xml"/>
  <Override PartName="/xl/tables/tableSingleCells2.xml" ContentType="application/vnd.openxmlformats-officedocument.spreadsheetml.tableSingleCells+xml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customProperty7.bin" ContentType="application/vnd.openxmlformats-officedocument.spreadsheetml.customProperty"/>
  <Override PartName="/xl/customProperty11.bin" ContentType="application/vnd.openxmlformats-officedocument.spreadsheetml.customProperty"/>
  <Override PartName="/xl/drawings/drawing7.xml" ContentType="application/vnd.openxmlformats-officedocument.drawing+xml"/>
  <Override PartName="/xl/customProperty20.bin" ContentType="application/vnd.openxmlformats-officedocument.spreadsheetml.customProperty"/>
  <Override PartName="/xl/tables/table1.xml" ContentType="application/vnd.openxmlformats-officedocument.spreadsheetml.table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Default Extension="emf" ContentType="image/x-emf"/>
  <Override PartName="/xl/customProperty5.bin" ContentType="application/vnd.openxmlformats-officedocument.spreadsheetml.customProperty"/>
  <Override PartName="/xl/drawings/drawing5.xml" ContentType="application/vnd.openxmlformats-officedocument.drawing+xml"/>
  <Override PartName="/xl/drawings/drawing18.xml" ContentType="application/vnd.openxmlformats-officedocument.drawing+xml"/>
  <Override PartName="/xl/tables/table11.xml" ContentType="application/vnd.openxmlformats-officedocument.spreadsheetml.table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ustomProperty3.bin" ContentType="application/vnd.openxmlformats-officedocument.spreadsheetml.customProperty"/>
  <Override PartName="/xl/drawings/drawing3.xml" ContentType="application/vnd.openxmlformats-officedocument.drawing+xml"/>
  <Override PartName="/xl/drawings/drawing16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drawings/drawing14.xml" ContentType="application/vnd.openxmlformats-officedocument.drawing+xml"/>
  <Override PartName="/xl/comments3.xml" ContentType="application/vnd.openxmlformats-officedocument.spreadsheetml.comments+xml"/>
  <Default Extension="vml" ContentType="application/vnd.openxmlformats-officedocument.vmlDrawing"/>
  <Override PartName="/xl/customProperty18.bin" ContentType="application/vnd.openxmlformats-officedocument.spreadsheetml.customProperty"/>
  <Override PartName="/xl/drawings/drawing12.xml" ContentType="application/vnd.openxmlformats-officedocument.drawing+xml"/>
  <Override PartName="/xl/customProperty29.bin" ContentType="application/vnd.openxmlformats-officedocument.spreadsheetml.customProperty"/>
  <Override PartName="/xl/customProperty38.bin" ContentType="application/vnd.openxmlformats-officedocument.spreadsheetml.customProperty"/>
  <Override PartName="/xl/comments1.xml" ContentType="application/vnd.openxmlformats-officedocument.spreadsheetml.comments+xml"/>
  <Override PartName="/xl/customProperty47.bin" ContentType="application/vnd.openxmlformats-officedocument.spreadsheetml.customProperty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customProperty16.bin" ContentType="application/vnd.openxmlformats-officedocument.spreadsheetml.customProperty"/>
  <Override PartName="/xl/drawings/drawing10.xml" ContentType="application/vnd.openxmlformats-officedocument.drawing+xml"/>
  <Override PartName="/xl/customProperty27.bin" ContentType="application/vnd.openxmlformats-officedocument.spreadsheetml.customProperty"/>
  <Override PartName="/xl/customProperty36.bin" ContentType="application/vnd.openxmlformats-officedocument.spreadsheetml.customProperty"/>
  <Override PartName="/xl/customProperty45.bin" ContentType="application/vnd.openxmlformats-officedocument.spreadsheetml.customProperty"/>
  <Override PartName="/xl/tables/table8.xml" ContentType="application/vnd.openxmlformats-officedocument.spreadsheetml.table+xml"/>
  <Override PartName="/xl/worksheets/sheet17.xml" ContentType="application/vnd.openxmlformats-officedocument.spreadsheetml.worksheet+xml"/>
  <Override PartName="/xl/customProperty14.bin" ContentType="application/vnd.openxmlformats-officedocument.spreadsheetml.customProperty"/>
  <Override PartName="/xl/customProperty25.bin" ContentType="application/vnd.openxmlformats-officedocument.spreadsheetml.customProperty"/>
  <Override PartName="/xl/customProperty34.bin" ContentType="application/vnd.openxmlformats-officedocument.spreadsheetml.customProperty"/>
  <Override PartName="/xl/customProperty43.bin" ContentType="application/vnd.openxmlformats-officedocument.spreadsheetml.customProperty"/>
  <Override PartName="/xl/tables/table6.xml" ContentType="application/vnd.openxmlformats-officedocument.spreadsheetml.table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customProperty32.bin" ContentType="application/vnd.openxmlformats-officedocument.spreadsheetml.customProperty"/>
  <Override PartName="/xl/attachedToolbars.bin" ContentType="application/vnd.ms-excel.attachedToolbars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customProperty10.bin" ContentType="application/vnd.openxmlformats-officedocument.spreadsheetml.customProperty"/>
  <Override PartName="/xl/drawings/drawing8.xml" ContentType="application/vnd.openxmlformats-officedocument.drawing+xml"/>
  <Override PartName="/xl/customProperty21.bin" ContentType="application/vnd.openxmlformats-officedocument.spreadsheetml.customProperty"/>
  <Override PartName="/xl/drawings/drawing19.xml" ContentType="application/vnd.openxmlformats-officedocument.drawing+xml"/>
  <Override PartName="/xl/tables/tableSingleCells1.xml" ContentType="application/vnd.openxmlformats-officedocument.spreadsheetml.tableSingleCells+xml"/>
  <Override PartName="/xl/tables/table2.xml" ContentType="application/vnd.openxmlformats-officedocument.spreadsheetml.table+xml"/>
  <Override PartName="/xl/worksheets/sheet11.xml" ContentType="application/vnd.openxmlformats-officedocument.spreadsheetml.worksheet+xml"/>
  <Override PartName="/xl/customProperty6.bin" ContentType="application/vnd.openxmlformats-officedocument.spreadsheetml.customProperty"/>
  <Override PartName="/xl/drawings/drawing4.xml" ContentType="application/vnd.openxmlformats-officedocument.drawing+xml"/>
  <Override PartName="/xl/tables/table12.xml" ContentType="application/vnd.openxmlformats-officedocument.spreadsheetml.table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connections.xml" ContentType="application/vnd.openxmlformats-officedocument.spreadsheetml.connections+xml"/>
  <Override PartName="/xl/customProperty2.bin" ContentType="application/vnd.openxmlformats-officedocument.spreadsheetml.customProperty"/>
  <Override PartName="/xl/comments2.xml" ContentType="application/vnd.openxmlformats-officedocument.spreadsheetml.comment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codeName="ThisWorkbook" defaultThemeVersion="124226"/>
  <bookViews>
    <workbookView xWindow="-15" yWindow="-15" windowWidth="18945" windowHeight="6090" tabRatio="558" firstSheet="1" activeTab="1"/>
  </bookViews>
  <sheets>
    <sheet name="Options" sheetId="3" state="hidden" r:id="rId1"/>
    <sheet name="Summary" sheetId="103" r:id="rId2"/>
    <sheet name="Calibration" sheetId="104" r:id="rId3"/>
    <sheet name="03181024_d" sheetId="105" r:id="rId4"/>
    <sheet name="03181025_d" sheetId="106" r:id="rId5"/>
    <sheet name="03181026_d" sheetId="107" r:id="rId6"/>
    <sheet name="03181027_d" sheetId="108" r:id="rId7"/>
    <sheet name="03181028_d" sheetId="109" r:id="rId8"/>
    <sheet name="03181029_d" sheetId="110" r:id="rId9"/>
    <sheet name="03181030_d" sheetId="111" r:id="rId10"/>
    <sheet name="03181031_d" sheetId="112" r:id="rId11"/>
    <sheet name="03221002_d" sheetId="113" r:id="rId12"/>
    <sheet name="03221003_d" sheetId="114" r:id="rId13"/>
    <sheet name="03221004_d" sheetId="115" r:id="rId14"/>
    <sheet name="03221005_d" sheetId="116" r:id="rId15"/>
    <sheet name="03221006_d" sheetId="117" r:id="rId16"/>
    <sheet name="03221007_d" sheetId="118" r:id="rId17"/>
    <sheet name="03221008_d" sheetId="119" r:id="rId18"/>
    <sheet name="03221009_d" sheetId="120" r:id="rId19"/>
    <sheet name="03221010_d" sheetId="121" r:id="rId20"/>
    <sheet name="03221011_d" sheetId="122" r:id="rId21"/>
    <sheet name="Design-Summary" sheetId="1" state="hidden" r:id="rId22"/>
    <sheet name="Design-Calibration" sheetId="59" state="hidden" r:id="rId23"/>
    <sheet name="Design-Sample" sheetId="84" state="hidden" r:id="rId24"/>
  </sheets>
  <definedNames>
    <definedName name="_xlnm._FilterDatabase" localSheetId="22" hidden="1">'Design-Calibration'!$A$12:$E$138</definedName>
    <definedName name="_xlnm._FilterDatabase" localSheetId="23" hidden="1">'Design-Sample'!$A$75:$K$236</definedName>
    <definedName name="_xlnm._FilterDatabase" localSheetId="21" hidden="1">'Design-Summary'!$A$161:$M$322</definedName>
    <definedName name="AddPageBreaks">Options!$D$14</definedName>
    <definedName name="AdjustColumns">Options!$D$15</definedName>
    <definedName name="FitToTall">Options!$D$11</definedName>
    <definedName name="FitToWide">Options!$D$10</definedName>
    <definedName name="HideID">Options!$D$13</definedName>
    <definedName name="IncludeFooter">Options!$D$8</definedName>
    <definedName name="IncludeHeader">Options!$D$7</definedName>
    <definedName name="Landscape">Options!$D$9</definedName>
    <definedName name="_xlnm.Print_Area" localSheetId="3">'03181024_d'!$A$1:$AB$53</definedName>
    <definedName name="_xlnm.Print_Area" localSheetId="4">'03181025_d'!$A$1:$AB$53</definedName>
    <definedName name="_xlnm.Print_Area" localSheetId="5">'03181026_d'!$A$1:$AB$53</definedName>
    <definedName name="_xlnm.Print_Area" localSheetId="6">'03181027_d'!$A$1:$AB$53</definedName>
    <definedName name="_xlnm.Print_Area" localSheetId="7">'03181028_d'!$A$1:$AB$53</definedName>
    <definedName name="_xlnm.Print_Area" localSheetId="8">'03181029_d'!$A$1:$AB$53</definedName>
    <definedName name="_xlnm.Print_Area" localSheetId="9">'03181030_d'!$A$1:$AB$53</definedName>
    <definedName name="_xlnm.Print_Area" localSheetId="10">'03181031_d'!$A$1:$AB$53</definedName>
    <definedName name="_xlnm.Print_Area" localSheetId="11">'03221002_d'!$A$1:$AB$53</definedName>
    <definedName name="_xlnm.Print_Area" localSheetId="12">'03221003_d'!$A$1:$AB$53</definedName>
    <definedName name="_xlnm.Print_Area" localSheetId="13">'03221004_d'!$A$1:$AB$53</definedName>
    <definedName name="_xlnm.Print_Area" localSheetId="14">'03221005_d'!$A$1:$AB$53</definedName>
    <definedName name="_xlnm.Print_Area" localSheetId="15">'03221006_d'!$A$1:$AB$53</definedName>
    <definedName name="_xlnm.Print_Area" localSheetId="16">'03221007_d'!$A$1:$AB$53</definedName>
    <definedName name="_xlnm.Print_Area" localSheetId="17">'03221008_d'!$A$1:$AB$53</definedName>
    <definedName name="_xlnm.Print_Area" localSheetId="18">'03221009_d'!$A$1:$AB$53</definedName>
    <definedName name="_xlnm.Print_Area" localSheetId="19">'03221010_d'!$A$1:$AB$53</definedName>
    <definedName name="_xlnm.Print_Area" localSheetId="20">'03221011_d'!$A$1:$AB$55</definedName>
    <definedName name="_xlnm.Print_Area" localSheetId="2">Calibration!$A$1:$Z$113</definedName>
    <definedName name="_xlnm.Print_Area" localSheetId="1">Summary!$A$1:$AL$160</definedName>
    <definedName name="ProtectPassword">Options!$D$18</definedName>
    <definedName name="ProtectResults">Options!$D$17</definedName>
    <definedName name="UseOptions">Options!$D$6</definedName>
  </definedNames>
  <calcPr calcId="125725"/>
</workbook>
</file>

<file path=xl/calcChain.xml><?xml version="1.0" encoding="utf-8"?>
<calcChain xmlns="http://schemas.openxmlformats.org/spreadsheetml/2006/main">
  <c r="B13" i="84"/>
  <c r="D13"/>
  <c r="B14"/>
  <c r="D14"/>
  <c r="B15"/>
  <c r="D15"/>
  <c r="B16"/>
  <c r="D16"/>
  <c r="B17"/>
  <c r="D17"/>
  <c r="B18"/>
  <c r="D18"/>
  <c r="B19"/>
  <c r="D19"/>
  <c r="B20"/>
  <c r="D20"/>
  <c r="B21"/>
  <c r="D21"/>
  <c r="B22"/>
  <c r="D22"/>
  <c r="B23"/>
  <c r="D23"/>
  <c r="B24"/>
  <c r="D24"/>
  <c r="B25"/>
  <c r="D25"/>
  <c r="B26"/>
  <c r="D26"/>
  <c r="B27"/>
  <c r="D27"/>
  <c r="B28"/>
  <c r="D28"/>
  <c r="B29"/>
  <c r="D29"/>
  <c r="B30"/>
  <c r="D30"/>
  <c r="D243"/>
  <c r="D244"/>
  <c r="D245"/>
  <c r="D246"/>
  <c r="D247"/>
  <c r="D248"/>
  <c r="D249"/>
  <c r="D250"/>
  <c r="D251"/>
  <c r="D252"/>
  <c r="D253"/>
  <c r="D254"/>
  <c r="D255"/>
  <c r="D256"/>
  <c r="D257"/>
  <c r="D258"/>
  <c r="D259"/>
  <c r="D260"/>
  <c r="D261"/>
  <c r="D262"/>
  <c r="D263"/>
  <c r="D264"/>
  <c r="D265"/>
  <c r="D266"/>
  <c r="D267"/>
  <c r="D268"/>
  <c r="D269"/>
  <c r="D270"/>
  <c r="D271"/>
  <c r="D272"/>
  <c r="D273"/>
  <c r="D274"/>
  <c r="D275"/>
  <c r="D276"/>
  <c r="D277"/>
  <c r="D278"/>
  <c r="D279"/>
  <c r="D280"/>
  <c r="D281"/>
  <c r="D282"/>
  <c r="D283"/>
  <c r="D284"/>
  <c r="D285"/>
  <c r="D286"/>
  <c r="D287"/>
  <c r="D288"/>
  <c r="D289"/>
  <c r="D290"/>
  <c r="D291"/>
  <c r="D292"/>
  <c r="D293"/>
  <c r="D294"/>
  <c r="D295"/>
  <c r="D296"/>
  <c r="D297"/>
  <c r="D298"/>
  <c r="D299"/>
  <c r="D300"/>
  <c r="D301"/>
  <c r="D302"/>
  <c r="D303"/>
  <c r="D304"/>
  <c r="D305"/>
  <c r="D306"/>
  <c r="D307"/>
  <c r="D308"/>
  <c r="D309"/>
  <c r="D310"/>
  <c r="D311"/>
  <c r="D312"/>
  <c r="D313"/>
  <c r="D314"/>
  <c r="D315"/>
  <c r="D316"/>
  <c r="D317"/>
  <c r="D318"/>
  <c r="D319"/>
  <c r="D320"/>
  <c r="D321"/>
  <c r="D322"/>
  <c r="D323"/>
  <c r="D324"/>
  <c r="D325"/>
  <c r="D326"/>
  <c r="D327"/>
  <c r="D328"/>
  <c r="D329"/>
  <c r="D330"/>
  <c r="D331"/>
  <c r="D332"/>
  <c r="D333"/>
  <c r="D334"/>
  <c r="D335"/>
  <c r="D336"/>
  <c r="D337"/>
  <c r="D338"/>
  <c r="D339"/>
  <c r="D340"/>
  <c r="D341"/>
  <c r="D342"/>
  <c r="D343"/>
  <c r="D344"/>
  <c r="D345"/>
  <c r="D346"/>
  <c r="D347"/>
  <c r="D348"/>
  <c r="D349"/>
  <c r="D350"/>
  <c r="D351"/>
  <c r="D352"/>
  <c r="D353"/>
  <c r="D354"/>
  <c r="D355"/>
  <c r="D356"/>
  <c r="D357"/>
  <c r="D358"/>
  <c r="D359"/>
  <c r="D360"/>
  <c r="D361"/>
  <c r="D362"/>
  <c r="D363"/>
  <c r="D364"/>
  <c r="D365"/>
  <c r="D366"/>
  <c r="D367"/>
  <c r="D368"/>
  <c r="L76"/>
  <c r="L77"/>
  <c r="L78"/>
  <c r="L79"/>
  <c r="L80"/>
  <c r="L81"/>
  <c r="L82"/>
  <c r="L83"/>
  <c r="L84"/>
  <c r="L85"/>
  <c r="L86"/>
  <c r="L87"/>
  <c r="L88"/>
  <c r="L89"/>
  <c r="L90"/>
  <c r="L91"/>
  <c r="L92"/>
  <c r="L93"/>
  <c r="L94"/>
  <c r="L95"/>
  <c r="L96"/>
  <c r="L97"/>
  <c r="L98"/>
  <c r="L99"/>
  <c r="L100"/>
  <c r="L101"/>
  <c r="L102"/>
  <c r="L103"/>
  <c r="L104"/>
  <c r="L105"/>
  <c r="L106"/>
  <c r="L107"/>
  <c r="L108"/>
  <c r="L109"/>
  <c r="L110"/>
  <c r="L111"/>
  <c r="L112"/>
  <c r="L113"/>
  <c r="L114"/>
  <c r="L115"/>
  <c r="L116"/>
  <c r="L117"/>
  <c r="L118"/>
  <c r="L119"/>
  <c r="L120"/>
  <c r="L121"/>
  <c r="L122"/>
  <c r="L123"/>
  <c r="L124"/>
  <c r="L125"/>
  <c r="L126"/>
  <c r="L127"/>
  <c r="L128"/>
  <c r="L129"/>
  <c r="L130"/>
  <c r="L131"/>
  <c r="L132"/>
  <c r="L133"/>
  <c r="L134"/>
  <c r="L135"/>
  <c r="L136"/>
  <c r="L137"/>
  <c r="L138"/>
  <c r="L139"/>
  <c r="L140"/>
  <c r="L141"/>
  <c r="L142"/>
  <c r="L143"/>
  <c r="L144"/>
  <c r="L145"/>
  <c r="L146"/>
  <c r="L147"/>
  <c r="L148"/>
  <c r="L149"/>
  <c r="L150"/>
  <c r="L151"/>
  <c r="L152"/>
  <c r="L153"/>
  <c r="L154"/>
  <c r="L155"/>
  <c r="L156"/>
  <c r="L157"/>
  <c r="L158"/>
  <c r="L159"/>
  <c r="L160"/>
  <c r="L161"/>
  <c r="L162"/>
  <c r="L163"/>
  <c r="L164"/>
  <c r="L165"/>
  <c r="L166"/>
  <c r="L167"/>
  <c r="L168"/>
  <c r="L169"/>
  <c r="L170"/>
  <c r="L171"/>
  <c r="L172"/>
  <c r="L173"/>
  <c r="L174"/>
  <c r="L175"/>
  <c r="L176"/>
  <c r="L177"/>
  <c r="L178"/>
  <c r="L179"/>
  <c r="L180"/>
  <c r="L181"/>
  <c r="L182"/>
  <c r="L183"/>
  <c r="L184"/>
  <c r="L185"/>
  <c r="L186"/>
  <c r="L187"/>
  <c r="L188"/>
  <c r="L189"/>
  <c r="L190"/>
  <c r="L191"/>
  <c r="L192"/>
  <c r="L193"/>
  <c r="L194"/>
  <c r="L195"/>
  <c r="L196"/>
  <c r="L197"/>
  <c r="L198"/>
  <c r="L199"/>
  <c r="L200"/>
  <c r="L201"/>
  <c r="L202"/>
  <c r="L203"/>
  <c r="L204"/>
  <c r="L205"/>
  <c r="L206"/>
  <c r="L207"/>
  <c r="L208"/>
  <c r="L209"/>
  <c r="L210"/>
  <c r="L211"/>
  <c r="L212"/>
  <c r="L213"/>
  <c r="L214"/>
  <c r="L215"/>
  <c r="L216"/>
  <c r="L217"/>
  <c r="L218"/>
  <c r="L219"/>
  <c r="L220"/>
  <c r="L221"/>
  <c r="L222"/>
  <c r="L223"/>
  <c r="L224"/>
  <c r="L225"/>
  <c r="L226"/>
  <c r="L227"/>
  <c r="L228"/>
  <c r="L229"/>
  <c r="L230"/>
  <c r="L231"/>
  <c r="L232"/>
  <c r="L233"/>
  <c r="L234"/>
  <c r="L235"/>
  <c r="L236"/>
  <c r="G269" i="59"/>
  <c r="G270"/>
  <c r="G271"/>
  <c r="G272"/>
  <c r="G273"/>
  <c r="G274"/>
  <c r="G275"/>
  <c r="G276"/>
  <c r="G277"/>
  <c r="G278"/>
  <c r="G279"/>
  <c r="G280"/>
  <c r="G281"/>
  <c r="G282"/>
  <c r="G283"/>
  <c r="G284"/>
  <c r="G285"/>
  <c r="G286"/>
  <c r="G287"/>
  <c r="G288"/>
  <c r="G289"/>
  <c r="G290"/>
  <c r="G291"/>
  <c r="G292"/>
  <c r="G293"/>
  <c r="G294"/>
  <c r="G295"/>
  <c r="G296"/>
  <c r="G297"/>
  <c r="G298"/>
  <c r="G299"/>
  <c r="G300"/>
  <c r="G301"/>
  <c r="G302"/>
  <c r="G303"/>
  <c r="G304"/>
  <c r="G305"/>
  <c r="G306"/>
  <c r="G307"/>
  <c r="G308"/>
  <c r="G309"/>
  <c r="G310"/>
  <c r="G311"/>
  <c r="G312"/>
  <c r="G313"/>
  <c r="G314"/>
  <c r="G315"/>
  <c r="G316"/>
  <c r="G317"/>
  <c r="G318"/>
  <c r="G319"/>
  <c r="G320"/>
  <c r="G321"/>
  <c r="G322"/>
  <c r="G323"/>
  <c r="G324"/>
  <c r="G325"/>
  <c r="G326"/>
  <c r="G327"/>
  <c r="G328"/>
  <c r="G329"/>
  <c r="G330"/>
  <c r="G331"/>
  <c r="G332"/>
  <c r="G333"/>
  <c r="G334"/>
  <c r="G335"/>
  <c r="G336"/>
  <c r="G337"/>
  <c r="G338"/>
  <c r="D13"/>
  <c r="D14"/>
  <c r="D15"/>
  <c r="D16"/>
  <c r="D17"/>
  <c r="D18"/>
  <c r="D19"/>
  <c r="D20"/>
  <c r="D21"/>
  <c r="D22"/>
  <c r="D23"/>
  <c r="D24"/>
  <c r="D25"/>
  <c r="D26"/>
  <c r="D27"/>
  <c r="D28"/>
  <c r="D29"/>
  <c r="D30"/>
  <c r="D31"/>
  <c r="D32"/>
  <c r="D33"/>
  <c r="D34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34" i="1"/>
  <c r="D35"/>
  <c r="D36"/>
  <c r="D37"/>
  <c r="D38"/>
  <c r="D39"/>
  <c r="D40"/>
  <c r="D41"/>
  <c r="D42"/>
  <c r="D43"/>
  <c r="D44"/>
  <c r="D45"/>
  <c r="D46"/>
  <c r="D47"/>
  <c r="D48"/>
  <c r="D49"/>
  <c r="D50"/>
  <c r="D51"/>
  <c r="D52"/>
  <c r="D53"/>
  <c r="D54"/>
  <c r="D55"/>
  <c r="D56"/>
  <c r="D57"/>
  <c r="D58"/>
  <c r="D59"/>
  <c r="D60"/>
  <c r="D61"/>
  <c r="D62"/>
  <c r="D63"/>
  <c r="D64"/>
  <c r="D65"/>
  <c r="D66"/>
  <c r="D67"/>
  <c r="D68"/>
  <c r="D69"/>
  <c r="D70"/>
  <c r="D71"/>
  <c r="D72"/>
  <c r="D73"/>
  <c r="D74"/>
  <c r="D75"/>
  <c r="D76"/>
  <c r="D77"/>
  <c r="D78"/>
  <c r="D79"/>
  <c r="D80"/>
  <c r="D81"/>
  <c r="D82"/>
  <c r="D83"/>
  <c r="D84"/>
  <c r="D85"/>
  <c r="D86"/>
  <c r="D87"/>
  <c r="D88"/>
  <c r="D89"/>
  <c r="D90"/>
  <c r="D91"/>
  <c r="D92"/>
  <c r="D93"/>
  <c r="D94"/>
  <c r="D95"/>
  <c r="D96"/>
  <c r="D97"/>
  <c r="D98"/>
  <c r="D99"/>
  <c r="D100"/>
  <c r="D101"/>
  <c r="D102"/>
  <c r="D103"/>
  <c r="D104"/>
  <c r="D105"/>
  <c r="D106"/>
  <c r="D107"/>
  <c r="D108"/>
  <c r="D109"/>
  <c r="D110"/>
  <c r="D111"/>
  <c r="D112"/>
  <c r="D113"/>
  <c r="D114"/>
  <c r="D115"/>
  <c r="D116"/>
  <c r="D117"/>
  <c r="D118"/>
  <c r="D119"/>
  <c r="D120"/>
  <c r="D121"/>
  <c r="D122"/>
  <c r="D123"/>
  <c r="D124"/>
  <c r="D125"/>
  <c r="D126"/>
  <c r="D127"/>
  <c r="D128"/>
  <c r="D129"/>
  <c r="D130"/>
  <c r="D131"/>
  <c r="D132"/>
  <c r="D133"/>
  <c r="D134"/>
  <c r="D135"/>
  <c r="D136"/>
  <c r="D137"/>
  <c r="D138"/>
  <c r="D139"/>
  <c r="D140"/>
  <c r="D141"/>
  <c r="D142"/>
  <c r="D143"/>
  <c r="D144"/>
  <c r="D145"/>
  <c r="D146"/>
  <c r="D147"/>
  <c r="D148"/>
  <c r="D149"/>
  <c r="D150"/>
  <c r="D151"/>
  <c r="D152"/>
  <c r="D153"/>
  <c r="D154"/>
  <c r="D155"/>
  <c r="D156"/>
  <c r="D157"/>
  <c r="D158"/>
  <c r="D159"/>
  <c r="N162"/>
  <c r="N163"/>
  <c r="N164"/>
  <c r="N165"/>
  <c r="N166"/>
  <c r="N167"/>
  <c r="N168"/>
  <c r="N169"/>
  <c r="N170"/>
  <c r="N171"/>
  <c r="N172"/>
  <c r="N173"/>
  <c r="N174"/>
  <c r="N175"/>
  <c r="N176"/>
  <c r="N177"/>
  <c r="N178"/>
  <c r="N179"/>
  <c r="N180"/>
  <c r="N181"/>
  <c r="N182"/>
  <c r="N183"/>
  <c r="N184"/>
  <c r="N185"/>
  <c r="N186"/>
  <c r="N187"/>
  <c r="N188"/>
  <c r="N189"/>
  <c r="N190"/>
  <c r="N191"/>
  <c r="N192"/>
  <c r="N193"/>
  <c r="N194"/>
  <c r="N195"/>
  <c r="N196"/>
  <c r="N197"/>
  <c r="N198"/>
  <c r="N199"/>
  <c r="N200"/>
  <c r="N201"/>
  <c r="N202"/>
  <c r="N203"/>
  <c r="N204"/>
  <c r="N205"/>
  <c r="N206"/>
  <c r="N207"/>
  <c r="N208"/>
  <c r="N209"/>
  <c r="N210"/>
  <c r="N211"/>
  <c r="N212"/>
  <c r="N213"/>
  <c r="N214"/>
  <c r="N215"/>
  <c r="N216"/>
  <c r="N217"/>
  <c r="N218"/>
  <c r="N219"/>
  <c r="N220"/>
  <c r="N221"/>
  <c r="N222"/>
  <c r="N223"/>
  <c r="N224"/>
  <c r="N225"/>
  <c r="N226"/>
  <c r="N227"/>
  <c r="N228"/>
  <c r="N229"/>
  <c r="N230"/>
  <c r="N231"/>
  <c r="N232"/>
  <c r="N233"/>
  <c r="N234"/>
  <c r="N235"/>
  <c r="N236"/>
  <c r="N237"/>
  <c r="N238"/>
  <c r="N239"/>
  <c r="N240"/>
  <c r="N241"/>
  <c r="N242"/>
  <c r="N243"/>
  <c r="N244"/>
  <c r="N245"/>
  <c r="N246"/>
  <c r="N247"/>
  <c r="N248"/>
  <c r="N249"/>
  <c r="N250"/>
  <c r="N251"/>
  <c r="N252"/>
  <c r="N253"/>
  <c r="N254"/>
  <c r="N255"/>
  <c r="N256"/>
  <c r="N257"/>
  <c r="N258"/>
  <c r="N259"/>
  <c r="N260"/>
  <c r="N261"/>
  <c r="N262"/>
  <c r="N263"/>
  <c r="N264"/>
  <c r="N265"/>
  <c r="N266"/>
  <c r="N267"/>
  <c r="N268"/>
  <c r="N269"/>
  <c r="N270"/>
  <c r="N271"/>
  <c r="N272"/>
  <c r="N273"/>
  <c r="N274"/>
  <c r="N275"/>
  <c r="N276"/>
  <c r="N277"/>
  <c r="N278"/>
  <c r="N279"/>
  <c r="N280"/>
  <c r="N281"/>
  <c r="N282"/>
  <c r="N283"/>
  <c r="N284"/>
  <c r="N285"/>
  <c r="N286"/>
  <c r="N287"/>
  <c r="N288"/>
  <c r="N289"/>
  <c r="N290"/>
  <c r="N291"/>
  <c r="N292"/>
  <c r="N293"/>
  <c r="N294"/>
  <c r="N295"/>
  <c r="N296"/>
  <c r="N297"/>
  <c r="N298"/>
  <c r="N299"/>
  <c r="N300"/>
  <c r="N301"/>
  <c r="N302"/>
  <c r="N303"/>
  <c r="N304"/>
  <c r="N305"/>
  <c r="N306"/>
  <c r="N307"/>
  <c r="N308"/>
  <c r="N309"/>
  <c r="N310"/>
  <c r="N311"/>
  <c r="N312"/>
  <c r="N313"/>
  <c r="N314"/>
  <c r="N315"/>
  <c r="N316"/>
  <c r="N317"/>
  <c r="N318"/>
  <c r="N319"/>
  <c r="N320"/>
  <c r="N321"/>
  <c r="N322"/>
  <c r="F11"/>
  <c r="G11"/>
  <c r="F12"/>
  <c r="G12"/>
  <c r="F13"/>
  <c r="G13"/>
  <c r="F14"/>
  <c r="G14"/>
  <c r="F15"/>
  <c r="G15"/>
  <c r="F16"/>
  <c r="G16"/>
  <c r="F17"/>
  <c r="G17"/>
  <c r="F18"/>
  <c r="G18"/>
  <c r="F19"/>
  <c r="G19"/>
  <c r="F20"/>
  <c r="G20"/>
  <c r="F21"/>
  <c r="G21"/>
  <c r="F22"/>
  <c r="G22"/>
  <c r="F23"/>
  <c r="G23"/>
  <c r="F24"/>
  <c r="G24"/>
  <c r="F25"/>
  <c r="G25"/>
  <c r="F26"/>
  <c r="G26"/>
  <c r="F27"/>
  <c r="G27"/>
  <c r="F28"/>
  <c r="G28"/>
  <c r="B5"/>
  <c r="B8" i="84"/>
  <c r="B6"/>
  <c r="B6" i="1"/>
  <c r="B4"/>
  <c r="B7" i="59"/>
  <c r="B6"/>
  <c r="B5"/>
  <c r="B7" i="84"/>
</calcChain>
</file>

<file path=xl/comments1.xml><?xml version="1.0" encoding="utf-8"?>
<comments xmlns="http://schemas.openxmlformats.org/spreadsheetml/2006/main">
  <authors>
    <author>Frank Kuhlmann</author>
    <author xml:space="preserve"> LCQQQ01</author>
    <author>Robert Clark</author>
    <author xml:space="preserve"> </author>
  </authors>
  <commentList>
    <comment ref="A1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B1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C1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1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2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3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3" authorId="0">
      <text>
        <r>
          <rPr>
            <b/>
            <sz val="8"/>
            <color indexed="81"/>
            <rFont val="Tahoma"/>
            <family val="2"/>
          </rPr>
          <t>Width(78)</t>
        </r>
      </text>
    </comment>
    <comment ref="A4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4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4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4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5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B5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5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5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B6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8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B10" authorId="0">
      <text>
        <r>
          <rPr>
            <b/>
            <sz val="8"/>
            <color indexed="81"/>
            <rFont val="Tahoma"/>
            <family val="2"/>
          </rPr>
          <t>Width(14)</t>
        </r>
      </text>
    </comment>
    <comment ref="C10" authorId="0">
      <text>
        <r>
          <rPr>
            <b/>
            <sz val="8"/>
            <color indexed="81"/>
            <rFont val="Tahoma"/>
            <family val="2"/>
          </rPr>
          <t>Width(16)</t>
        </r>
      </text>
    </comment>
    <comment ref="D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Width(14)</t>
        </r>
      </text>
    </comment>
    <comment ref="E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Hidden</t>
        </r>
      </text>
    </comment>
    <comment ref="F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Width(8)</t>
        </r>
      </text>
    </comment>
    <comment ref="G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Width(8)</t>
        </r>
      </text>
    </comment>
    <comment ref="H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Width(6.5)</t>
        </r>
      </text>
    </comment>
    <comment ref="I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Width(6)</t>
        </r>
      </text>
    </comment>
    <comment ref="J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Width(9.5)</t>
        </r>
      </text>
    </comment>
    <comment ref="K1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Width(14)</t>
        </r>
      </text>
    </comment>
    <comment ref="A30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31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33" authorId="2">
      <text>
        <r>
          <rPr>
            <sz val="8"/>
            <color indexed="81"/>
            <rFont val="Tahoma"/>
            <family val="2"/>
          </rPr>
          <t>Hidden, Filter(&lt;BOTTOM=1&gt;), Table(Association,HideHeader)</t>
        </r>
      </text>
    </comment>
    <comment ref="C33" authorId="2">
      <text>
        <r>
          <rPr>
            <sz val="8"/>
            <color indexed="81"/>
            <rFont val="Tahoma"/>
            <family val="2"/>
          </rPr>
          <t>Hidden, Filter(&lt;DOESNOTEQUAL=ISTD&gt;)</t>
        </r>
      </text>
    </comment>
    <comment ref="D33" authorId="0">
      <text>
        <r>
          <rPr>
            <sz val="8"/>
            <color indexed="81"/>
            <rFont val="Tahoma"/>
            <family val="2"/>
          </rPr>
          <t>Formula</t>
        </r>
      </text>
    </comment>
    <comment ref="D161" authorId="3">
      <text>
        <r>
          <rPr>
            <sz val="8"/>
            <color indexed="81"/>
            <rFont val="Tahoma"/>
            <charset val="1"/>
          </rPr>
          <t>AutoFilter{=0,=,2}</t>
        </r>
      </text>
    </comment>
    <comment ref="E161" authorId="2">
      <text>
        <r>
          <rPr>
            <sz val="8"/>
            <color indexed="81"/>
            <rFont val="Tahoma"/>
            <family val="2"/>
          </rPr>
          <t>Hidden, Filter(&lt;DOESNOTEQUAL=ISTD&gt;)</t>
        </r>
      </text>
    </comment>
    <comment ref="F161" authorId="0">
      <text>
        <r>
          <rPr>
            <b/>
            <sz val="8"/>
            <color indexed="81"/>
            <rFont val="Tahoma"/>
            <family val="2"/>
          </rPr>
          <t>Width(12)</t>
        </r>
      </text>
    </comment>
    <comment ref="G161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Width(16)</t>
        </r>
      </text>
    </comment>
    <comment ref="H161" authorId="0">
      <text>
        <r>
          <rPr>
            <b/>
            <sz val="8"/>
            <color indexed="81"/>
            <rFont val="Tahoma"/>
            <family val="2"/>
          </rPr>
          <t>Width(8)</t>
        </r>
      </text>
    </comment>
    <comment ref="I161" authorId="0">
      <text>
        <r>
          <rPr>
            <sz val="8"/>
            <color indexed="81"/>
            <rFont val="Tahoma"/>
            <family val="2"/>
          </rPr>
          <t>ISTD(/ns1:QuantitationDataSet/ns1:Batch/ns1:TargetCompound/ns1:CompoundName),Width(6.5)</t>
        </r>
      </text>
    </comment>
    <comment ref="J161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Width(7)</t>
        </r>
      </text>
    </comment>
    <comment ref="K161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Width(7)</t>
        </r>
      </text>
    </comment>
    <comment ref="L161" authorId="0">
      <text>
        <r>
          <rPr>
            <sz val="8"/>
            <color indexed="81"/>
            <rFont val="Tahoma"/>
            <family val="2"/>
          </rPr>
          <t>ISTD(/ns1:QuantitationDataSet/ns1:Batch/ns1:TargetCompound/ns1:Peak/ns1:TargetResponse),Width(7)</t>
        </r>
      </text>
    </comment>
    <comment ref="M161" authorId="1">
      <text>
        <r>
          <rPr>
            <sz val="8"/>
            <color indexed="81"/>
            <rFont val="Tahoma"/>
            <family val="2"/>
          </rPr>
          <t xml:space="preserve">Hidden
</t>
        </r>
      </text>
    </comment>
    <comment ref="N161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Width(9)</t>
        </r>
      </text>
    </comment>
    <comment ref="O161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Width(6.5)</t>
        </r>
      </text>
    </comment>
    <comment ref="P161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Width(6.5)</t>
        </r>
      </text>
    </comment>
  </commentList>
</comments>
</file>

<file path=xl/comments2.xml><?xml version="1.0" encoding="utf-8"?>
<comments xmlns="http://schemas.openxmlformats.org/spreadsheetml/2006/main">
  <authors>
    <author>Frank Kuhlmann</author>
    <author>Robert Clark</author>
  </authors>
  <commentList>
    <comment ref="A2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B2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C2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2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4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4" authorId="0">
      <text>
        <r>
          <rPr>
            <b/>
            <sz val="8"/>
            <color indexed="81"/>
            <rFont val="Tahoma"/>
            <family val="2"/>
          </rPr>
          <t>Width(50)</t>
        </r>
      </text>
    </comment>
    <comment ref="A5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5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5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5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B6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7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B7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7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7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9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10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12" authorId="0">
      <text>
        <r>
          <rPr>
            <sz val="8"/>
            <color indexed="81"/>
            <rFont val="Tahoma"/>
            <family val="2"/>
          </rPr>
          <t>Filter(&lt;BOTTOM=1&gt;), Table(Association,HideHeader)</t>
        </r>
      </text>
    </comment>
    <comment ref="C12" authorId="1">
      <text>
        <r>
          <rPr>
            <sz val="8"/>
            <color indexed="81"/>
            <rFont val="Tahoma"/>
            <family val="2"/>
          </rPr>
          <t>Hidden</t>
        </r>
      </text>
    </comment>
    <comment ref="D12" authorId="0">
      <text>
        <r>
          <rPr>
            <sz val="8"/>
            <color indexed="81"/>
            <rFont val="Tahoma"/>
            <family val="2"/>
          </rPr>
          <t>Formula</t>
        </r>
      </text>
    </comment>
    <comment ref="A140" authorId="0">
      <text>
        <r>
          <rPr>
            <sz val="8"/>
            <color indexed="81"/>
            <rFont val="Tahoma"/>
            <family val="2"/>
          </rPr>
          <t>Filter(&lt;BOTTOM=1&gt;)</t>
        </r>
      </text>
    </comment>
    <comment ref="C140" authorId="0">
      <text>
        <r>
          <rPr>
            <sz val="8"/>
            <color indexed="81"/>
            <rFont val="Tahoma"/>
            <family val="2"/>
          </rPr>
          <t>Graphic( 1)</t>
        </r>
      </text>
    </comment>
    <comment ref="A268" authorId="0">
      <text>
        <r>
          <rPr>
            <sz val="8"/>
            <color indexed="81"/>
            <rFont val="Tahoma"/>
            <family val="2"/>
          </rPr>
          <t>Filter(&lt;BOTTOM=1&gt;)</t>
        </r>
      </text>
    </comment>
    <comment ref="C268" authorId="0">
      <text>
        <r>
          <rPr>
            <b/>
            <sz val="8"/>
            <color indexed="81"/>
            <rFont val="Tahoma"/>
            <family val="2"/>
          </rPr>
          <t>Width(22.5)</t>
        </r>
      </text>
    </comment>
    <comment ref="F268" authorId="0">
      <text>
        <r>
          <rPr>
            <sz val="8"/>
            <color indexed="81"/>
            <rFont val="Tahoma"/>
            <family val="2"/>
          </rPr>
          <t>Hidden</t>
        </r>
      </text>
    </comment>
    <comment ref="G268" authorId="0">
      <text>
        <r>
          <rPr>
            <sz val="8"/>
            <color indexed="81"/>
            <rFont val="Tahoma"/>
            <family val="2"/>
          </rPr>
          <t>Formula</t>
        </r>
      </text>
    </comment>
    <comment ref="I268" authorId="0">
      <text>
        <r>
          <rPr>
            <b/>
            <sz val="8"/>
            <color indexed="81"/>
            <rFont val="Tahoma"/>
            <family val="2"/>
          </rPr>
          <t>Width(10)</t>
        </r>
      </text>
    </comment>
  </commentList>
</comments>
</file>

<file path=xl/comments3.xml><?xml version="1.0" encoding="utf-8"?>
<comments xmlns="http://schemas.openxmlformats.org/spreadsheetml/2006/main">
  <authors>
    <author>Frank Kuhlmann</author>
    <author xml:space="preserve"> LCQQQ01</author>
    <author xml:space="preserve"> </author>
    <author>Robert Clark</author>
  </authors>
  <commentList>
    <comment ref="A3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B3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C3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D3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5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5" authorId="0">
      <text>
        <r>
          <rPr>
            <b/>
            <sz val="8"/>
            <color indexed="81"/>
            <rFont val="Tahoma"/>
            <family val="2"/>
          </rPr>
          <t>Width(50)</t>
        </r>
      </text>
    </comment>
    <comment ref="A6" authorId="0">
      <text>
        <r>
          <rPr>
            <b/>
            <sz val="8"/>
            <color indexed="81"/>
            <rFont val="Tahoma"/>
            <family val="2"/>
          </rPr>
          <t>Width(15)</t>
        </r>
        <r>
          <rPr>
            <sz val="8"/>
            <color indexed="81"/>
            <rFont val="Tahoma"/>
            <family val="2"/>
          </rPr>
          <t xml:space="preserve">
</t>
        </r>
      </text>
    </comment>
    <comment ref="B6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6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7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B7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7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7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8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B8" authorId="0">
      <text>
        <r>
          <rPr>
            <b/>
            <sz val="8"/>
            <color indexed="81"/>
            <rFont val="Tahoma"/>
            <family val="2"/>
          </rPr>
          <t>Width(20)</t>
        </r>
      </text>
    </comment>
    <comment ref="C8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D8" authorId="0">
      <text>
        <r>
          <rPr>
            <b/>
            <sz val="8"/>
            <color indexed="81"/>
            <rFont val="Tahoma"/>
            <family val="2"/>
          </rPr>
          <t>Width(15)</t>
        </r>
      </text>
    </comment>
    <comment ref="A10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12" authorId="1">
      <text>
        <r>
          <rPr>
            <sz val="8"/>
            <color indexed="81"/>
            <rFont val="Tahoma"/>
            <family val="2"/>
          </rPr>
          <t>Table(HideHeader)</t>
        </r>
      </text>
    </comment>
    <comment ref="B12" authorId="0">
      <text>
        <r>
          <rPr>
            <sz val="8"/>
            <color indexed="81"/>
            <rFont val="Tahoma"/>
            <family val="2"/>
          </rPr>
          <t>Formula,Width(12.5)</t>
        </r>
      </text>
    </comment>
    <comment ref="C12" authorId="1">
      <text>
        <r>
          <rPr>
            <sz val="8"/>
            <color indexed="81"/>
            <rFont val="Tahoma"/>
            <family val="2"/>
          </rPr>
          <t>Hidden</t>
        </r>
      </text>
    </comment>
    <comment ref="D12" authorId="0">
      <text>
        <r>
          <rPr>
            <sz val="8"/>
            <color indexed="81"/>
            <rFont val="Tahoma"/>
            <family val="2"/>
          </rPr>
          <t>Formula</t>
        </r>
      </text>
    </comment>
    <comment ref="A31" authorId="1">
      <text>
        <r>
          <rPr>
            <sz val="8"/>
            <color indexed="81"/>
            <rFont val="Tahoma"/>
            <family val="2"/>
          </rPr>
          <t>Table(Transpose1)</t>
        </r>
      </text>
    </comment>
    <comment ref="A51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52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B53" authorId="0">
      <text>
        <r>
          <rPr>
            <sz val="8"/>
            <color indexed="81"/>
            <rFont val="Tahoma"/>
            <family val="2"/>
          </rPr>
          <t>Graphic( 1)</t>
        </r>
      </text>
    </comment>
    <comment ref="A73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74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D75" authorId="2">
      <text>
        <r>
          <rPr>
            <sz val="8"/>
            <color indexed="81"/>
            <rFont val="Tahoma"/>
            <charset val="1"/>
          </rPr>
          <t>AutoFilter{=0,=,2}</t>
        </r>
      </text>
    </comment>
    <comment ref="E75" authorId="3">
      <text>
        <r>
          <rPr>
            <sz val="8"/>
            <color indexed="81"/>
            <rFont val="Tahoma"/>
            <family val="2"/>
          </rPr>
          <t>Hidden, Filter(&lt;DOESNOTEQUAL=ISTD&gt;)</t>
        </r>
      </text>
    </comment>
    <comment ref="F75" authorId="0">
      <text>
        <r>
          <rPr>
            <b/>
            <sz val="8"/>
            <color indexed="81"/>
            <rFont val="Tahoma"/>
            <family val="2"/>
          </rPr>
          <t>Width(10)</t>
        </r>
      </text>
    </comment>
    <comment ref="G75" authorId="0">
      <text>
        <r>
          <rPr>
            <sz val="8"/>
            <color indexed="81"/>
            <rFont val="Tahoma"/>
            <family val="2"/>
          </rPr>
          <t>ISTD(/ns1:QuantitationDataSet/ns1:Batch/ns1:TargetCompound/ns1:CompoundName),Width(8)</t>
        </r>
      </text>
    </comment>
    <comment ref="J75" authorId="0">
      <text>
        <r>
          <rPr>
            <sz val="8"/>
            <color indexed="81"/>
            <rFont val="Tahoma"/>
            <family val="2"/>
          </rPr>
          <t>ISTD(/ns1:QuantitationDataSet/ns1:Batch/ns1:TargetCompound/ns1:Peak/ns1:TargetResponse)</t>
        </r>
      </text>
    </comment>
    <comment ref="K75" authorId="3">
      <text>
        <r>
          <rPr>
            <sz val="8"/>
            <color indexed="81"/>
            <rFont val="Tahoma"/>
            <family val="2"/>
          </rPr>
          <t>Hidden</t>
        </r>
      </text>
    </comment>
    <comment ref="L75" authorId="1">
      <text>
        <r>
          <rPr>
            <sz val="8"/>
            <color indexed="81"/>
            <rFont val="Tahoma"/>
            <family val="2"/>
          </rPr>
          <t>Width(10)</t>
        </r>
      </text>
    </comment>
    <comment ref="M75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Width(8)</t>
        </r>
      </text>
    </comment>
    <comment ref="A239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240" authorId="0">
      <text>
        <r>
          <rPr>
            <sz val="8"/>
            <color indexed="81"/>
            <rFont val="Tahoma"/>
            <family val="2"/>
          </rPr>
          <t>Association(Below)</t>
        </r>
      </text>
    </comment>
    <comment ref="A242" authorId="3">
      <text>
        <r>
          <rPr>
            <sz val="8"/>
            <color indexed="81"/>
            <rFont val="Tahoma"/>
            <family val="2"/>
          </rPr>
          <t>Table(Association,HideHeader)</t>
        </r>
      </text>
    </comment>
    <comment ref="C242" authorId="3">
      <text>
        <r>
          <rPr>
            <sz val="8"/>
            <color indexed="81"/>
            <rFont val="Tahoma"/>
            <family val="2"/>
          </rPr>
          <t>Hidden</t>
        </r>
      </text>
    </comment>
    <comment ref="D242" authorId="0">
      <text>
        <r>
          <rPr>
            <sz val="8"/>
            <color indexed="81"/>
            <rFont val="Tahoma"/>
            <family val="2"/>
          </rPr>
          <t>Formula</t>
        </r>
      </text>
    </comment>
    <comment ref="C370" authorId="0">
      <text>
        <r>
          <rPr>
            <sz val="8"/>
            <color indexed="81"/>
            <rFont val="Tahoma"/>
            <family val="2"/>
          </rPr>
          <t>Graphic(3)</t>
        </r>
      </text>
    </comment>
    <comment ref="D370" authorId="0">
      <text>
        <r>
          <rPr>
            <sz val="8"/>
            <color indexed="81"/>
            <rFont val="Tahoma"/>
            <family val="2"/>
          </rPr>
          <t>Graphic(3)</t>
        </r>
      </text>
    </comment>
    <comment ref="E370" authorId="1">
      <text>
        <r>
          <rPr>
            <b/>
            <sz val="8"/>
            <color indexed="81"/>
            <rFont val="Tahoma"/>
            <family val="2"/>
          </rPr>
          <t xml:space="preserve"> LCQQQ01:</t>
        </r>
        <r>
          <rPr>
            <sz val="8"/>
            <color indexed="81"/>
            <rFont val="Tahoma"/>
            <family val="2"/>
          </rPr>
          <t xml:space="preserve">
Graphic(3)</t>
        </r>
      </text>
    </comment>
  </commentList>
</comments>
</file>

<file path=xl/connections.xml><?xml version="1.0" encoding="utf-8"?>
<connections xmlns="http://schemas.openxmlformats.org/spreadsheetml/2006/main">
  <connection id="1" name="report.results" type="4" refreshedVersion="0" background="1">
    <webPr xml="1" sourceData="1" url="D:\MassHunter\Data\PPA\032210\QuantReports\032210_PPA_10032232_SOIL\report.results.xml" htmlTables="1" htmlFormat="all"/>
  </connection>
  <connection id="2" name="report.results1" type="4" refreshedVersion="0" background="1">
    <webPr xml="1" sourceData="1" url="D:\MassHunter\Data\PPA\032210\QuantReports\032210_PPA_10032232_SOIL\report.results.xml" htmlTables="1" htmlFormat="all"/>
  </connection>
  <connection id="3" name="report.results2" type="4" refreshedVersion="0" background="1">
    <webPr xml="1" sourceData="1" url="D:\MassHunter\Data\PPA\032210\QuantReports\032210_PPA_10032232_SOIL\report.results.xml" htmlTables="1" htmlFormat="all"/>
  </connection>
  <connection id="4" name="report.results3" type="4" refreshedVersion="0" background="1">
    <webPr xml="1" sourceData="1" url="D:\MassHunter\Data\PPA\032210\QuantReports\032210_PPA_10032232_SOIL\report.results.xml" htmlTables="1" htmlFormat="all"/>
  </connection>
  <connection id="5" name="report.results4" type="4" refreshedVersion="0" background="1">
    <webPr xml="1" sourceData="1" url="D:\MassHunter\Data\PPA\032210\QuantReports\032210_PPA_10032232_SOIL\report.results.xml" htmlTables="1" htmlFormat="all"/>
  </connection>
  <connection id="6" name="report.results5" type="4" refreshedVersion="0" background="1">
    <webPr xml="1" sourceData="1" url="D:\MassHunter\Data\PPA\032210\QuantReports\032210_PPA_10032232_SOIL\report.results.xml" htmlTables="1" htmlFormat="all"/>
  </connection>
  <connection id="7" name="report.results6" type="4" refreshedVersion="0" background="1">
    <webPr xml="1" sourceData="1" url="D:\MassHunter\Data\PPA\032210\QuantReports\032210_PPA_10032232_SOIL\report.results.xml" htmlTables="1" htmlFormat="all"/>
  </connection>
</connections>
</file>

<file path=xl/sharedStrings.xml><?xml version="1.0" encoding="utf-8"?>
<sst xmlns="http://schemas.openxmlformats.org/spreadsheetml/2006/main" count="5515" uniqueCount="692">
  <si>
    <t>Label</t>
  </si>
  <si>
    <t>Acq. Time</t>
  </si>
  <si>
    <t>Formatted Time</t>
  </si>
  <si>
    <t>Reporter Name</t>
  </si>
  <si>
    <t>CMD:PageBreak</t>
  </si>
  <si>
    <t>Analysis Time</t>
  </si>
  <si>
    <t>Report Time</t>
  </si>
  <si>
    <t>Calibration Info</t>
  </si>
  <si>
    <t>Level</t>
  </si>
  <si>
    <t>ISTD</t>
  </si>
  <si>
    <t>Response</t>
  </si>
  <si>
    <t>Schema</t>
  </si>
  <si>
    <t>Parameter</t>
  </si>
  <si>
    <t>Type</t>
  </si>
  <si>
    <t>Value</t>
  </si>
  <si>
    <t>Comment</t>
  </si>
  <si>
    <t>Include Header</t>
  </si>
  <si>
    <t>Boolean</t>
  </si>
  <si>
    <t>Include Footer</t>
  </si>
  <si>
    <t>Landscape</t>
  </si>
  <si>
    <t>Fit to</t>
  </si>
  <si>
    <t>Integer</t>
  </si>
  <si>
    <t>Page(s) wide</t>
  </si>
  <si>
    <t>Page(s) tall</t>
  </si>
  <si>
    <t>Hide ID Columns</t>
  </si>
  <si>
    <t>Use Options</t>
  </si>
  <si>
    <t>SampleID</t>
  </si>
  <si>
    <t>Sequence Table</t>
  </si>
  <si>
    <t>Sample Name</t>
  </si>
  <si>
    <t>Sample Type</t>
  </si>
  <si>
    <t>CompoundID</t>
  </si>
  <si>
    <t>ISTDCompoundID</t>
  </si>
  <si>
    <t>PeakID</t>
  </si>
  <si>
    <t>CMD:Repeat</t>
  </si>
  <si>
    <t>CMD:EndRepeat</t>
  </si>
  <si>
    <t>Compound</t>
  </si>
  <si>
    <t>CMD:SheetBreak</t>
  </si>
  <si>
    <t>GraphicCalibration</t>
  </si>
  <si>
    <t>Calibration STD</t>
  </si>
  <si>
    <t>Formula</t>
  </si>
  <si>
    <t>Analysis Info</t>
  </si>
  <si>
    <t>Sample Chromatogram</t>
  </si>
  <si>
    <t>GraphicSampleChromatogram</t>
  </si>
  <si>
    <t>Name</t>
  </si>
  <si>
    <t>Quantitation Results</t>
  </si>
  <si>
    <t>RT</t>
  </si>
  <si>
    <t>Compound Graphics</t>
  </si>
  <si>
    <t>Protect Results</t>
  </si>
  <si>
    <t>not an imported option</t>
  </si>
  <si>
    <t>Use Password</t>
  </si>
  <si>
    <t>CalEnabled</t>
  </si>
  <si>
    <t>Template Version</t>
  </si>
  <si>
    <t>GraphicPeakQualifiers</t>
  </si>
  <si>
    <t>GraphicPeakChromatogram</t>
  </si>
  <si>
    <t>Data File</t>
  </si>
  <si>
    <t>Batch Info</t>
  </si>
  <si>
    <t>Analyst Name</t>
  </si>
  <si>
    <t>Batch Data Path</t>
  </si>
  <si>
    <t>Batch State</t>
  </si>
  <si>
    <t>Last Calib Update</t>
  </si>
  <si>
    <t>Acq Method File</t>
  </si>
  <si>
    <t>Sample Pos</t>
  </si>
  <si>
    <t xml:space="preserve">  ISTD Resp</t>
  </si>
  <si>
    <t>Sample Info</t>
  </si>
  <si>
    <t>Enabled</t>
  </si>
  <si>
    <t>Cal Type</t>
  </si>
  <si>
    <t>batch.results.xsd (5/22/07)</t>
  </si>
  <si>
    <t>B.01.04 Letter</t>
  </si>
  <si>
    <t>Add Smart Page Breaks and Table Headers</t>
  </si>
  <si>
    <t>Adjust columns to fit data</t>
  </si>
  <si>
    <t>Use inserting and merging cells to allow adjusting table column widths</t>
  </si>
  <si>
    <t>CompoundType</t>
  </si>
  <si>
    <t xml:space="preserve"> </t>
  </si>
  <si>
    <t>Accuracy %</t>
  </si>
  <si>
    <t xml:space="preserve"> Conc at Instrument (pg/uL)</t>
  </si>
  <si>
    <t>ns1:GraphicPeakSpectrum</t>
  </si>
  <si>
    <t>Acq Date</t>
  </si>
  <si>
    <t>Acq Time</t>
  </si>
  <si>
    <t>Position</t>
  </si>
  <si>
    <t>AcqDateTime</t>
  </si>
  <si>
    <t>Exp Conc (ug/L)</t>
  </si>
  <si>
    <t xml:space="preserve"> Conc at Instrument ug/L</t>
  </si>
  <si>
    <t>SURR % REC</t>
  </si>
  <si>
    <t xml:space="preserve"> Conc at Instrument (ug/L)</t>
  </si>
  <si>
    <t>Conc at Instrument (ug/L)</t>
  </si>
  <si>
    <t>Acq Method Name</t>
  </si>
  <si>
    <t>Target</t>
  </si>
  <si>
    <t>Surrogate</t>
  </si>
  <si>
    <t>MPA</t>
  </si>
  <si>
    <t>d7-IMPA</t>
  </si>
  <si>
    <t>DMMP</t>
  </si>
  <si>
    <t>IMPA</t>
  </si>
  <si>
    <t>d14-DIMP</t>
  </si>
  <si>
    <t>DIMP</t>
  </si>
  <si>
    <t>PMPA</t>
  </si>
  <si>
    <t>2010-03-22T14:02:28.15625-04:00</t>
  </si>
  <si>
    <t>2010-03-22T14:10:22.09375-04:00</t>
  </si>
  <si>
    <t>2010-03-22T14:01:57.171875-04:00</t>
  </si>
  <si>
    <t>D:\MassHunter\Data\PPA\032210\QuantResults\032210_PPA_10032232_SOIL.batch.bin</t>
  </si>
  <si>
    <t>Administrator</t>
  </si>
  <si>
    <t>Processed</t>
  </si>
  <si>
    <t>03181030.d</t>
  </si>
  <si>
    <t>03181029.d</t>
  </si>
  <si>
    <t>03181028.d</t>
  </si>
  <si>
    <t>03181031.d</t>
  </si>
  <si>
    <t>03221003.d</t>
  </si>
  <si>
    <t>03221010.d</t>
  </si>
  <si>
    <t>03221011.d</t>
  </si>
  <si>
    <t>03181027.d</t>
  </si>
  <si>
    <t>03181026.d</t>
  </si>
  <si>
    <t>03181025.d</t>
  </si>
  <si>
    <t>Calibration</t>
  </si>
  <si>
    <t>QC</t>
  </si>
  <si>
    <t>1</t>
  </si>
  <si>
    <t>2</t>
  </si>
  <si>
    <t>3</t>
  </si>
  <si>
    <t>4</t>
  </si>
  <si>
    <t>5</t>
  </si>
  <si>
    <t>6</t>
  </si>
  <si>
    <t>TargetCompoundCalibration/TargetCompoundCalibration.0.0.0.emf</t>
  </si>
  <si>
    <t>TargetCompoundCalibration/TargetCompoundCalibration.0.0.1.emf</t>
  </si>
  <si>
    <t>TargetCompoundCalibration/TargetCompoundCalibration.0.0.2.emf</t>
  </si>
  <si>
    <t>TargetCompoundCalibration/TargetCompoundCalibration.0.0.3.emf</t>
  </si>
  <si>
    <t>TargetCompoundCalibration/TargetCompoundCalibration.0.0.5.emf</t>
  </si>
  <si>
    <t>TargetCompoundCalibration/TargetCompoundCalibration.0.0.6.emf</t>
  </si>
  <si>
    <t>TargetCompoundCalibration/TargetCompoundCalibration.0.1.0.emf</t>
  </si>
  <si>
    <t>TargetCompoundCalibration/TargetCompoundCalibration.0.1.1.emf</t>
  </si>
  <si>
    <t>TargetCompoundCalibration/TargetCompoundCalibration.0.1.2.emf</t>
  </si>
  <si>
    <t>TargetCompoundCalibration/TargetCompoundCalibration.0.1.3.emf</t>
  </si>
  <si>
    <t>TargetCompoundCalibration/TargetCompoundCalibration.0.1.5.emf</t>
  </si>
  <si>
    <t>TargetCompoundCalibration/TargetCompoundCalibration.0.1.6.emf</t>
  </si>
  <si>
    <t>TargetCompoundCalibration/TargetCompoundCalibration.0.2.0.emf</t>
  </si>
  <si>
    <t>TargetCompoundCalibration/TargetCompoundCalibration.0.2.1.emf</t>
  </si>
  <si>
    <t>TargetCompoundCalibration/TargetCompoundCalibration.0.2.2.emf</t>
  </si>
  <si>
    <t>TargetCompoundCalibration/TargetCompoundCalibration.0.2.3.emf</t>
  </si>
  <si>
    <t>TargetCompoundCalibration/TargetCompoundCalibration.0.2.5.emf</t>
  </si>
  <si>
    <t>TargetCompoundCalibration/TargetCompoundCalibration.0.2.6.emf</t>
  </si>
  <si>
    <t>TargetCompoundCalibration/TargetCompoundCalibration.0.3.0.emf</t>
  </si>
  <si>
    <t>TargetCompoundCalibration/TargetCompoundCalibration.0.3.1.emf</t>
  </si>
  <si>
    <t>TargetCompoundCalibration/TargetCompoundCalibration.0.3.2.emf</t>
  </si>
  <si>
    <t>TargetCompoundCalibration/TargetCompoundCalibration.0.3.3.emf</t>
  </si>
  <si>
    <t>TargetCompoundCalibration/TargetCompoundCalibration.0.3.5.emf</t>
  </si>
  <si>
    <t>TargetCompoundCalibration/TargetCompoundCalibration.0.3.6.emf</t>
  </si>
  <si>
    <t>TargetCompoundCalibration/TargetCompoundCalibration.0.4.0.emf</t>
  </si>
  <si>
    <t>TargetCompoundCalibration/TargetCompoundCalibration.0.4.1.emf</t>
  </si>
  <si>
    <t>TargetCompoundCalibration/TargetCompoundCalibration.0.4.2.emf</t>
  </si>
  <si>
    <t>TargetCompoundCalibration/TargetCompoundCalibration.0.4.3.emf</t>
  </si>
  <si>
    <t>TargetCompoundCalibration/TargetCompoundCalibration.0.4.5.emf</t>
  </si>
  <si>
    <t>TargetCompoundCalibration/TargetCompoundCalibration.0.4.6.emf</t>
  </si>
  <si>
    <t>TargetCompoundCalibration/TargetCompoundCalibration.0.5.0.emf</t>
  </si>
  <si>
    <t>TargetCompoundCalibration/TargetCompoundCalibration.0.5.1.emf</t>
  </si>
  <si>
    <t>TargetCompoundCalibration/TargetCompoundCalibration.0.5.2.emf</t>
  </si>
  <si>
    <t>TargetCompoundCalibration/TargetCompoundCalibration.0.5.3.emf</t>
  </si>
  <si>
    <t>TargetCompoundCalibration/TargetCompoundCalibration.0.5.5.emf</t>
  </si>
  <si>
    <t>TargetCompoundCalibration/TargetCompoundCalibration.0.5.6.emf</t>
  </si>
  <si>
    <t>TargetCompoundCalibration/TargetCompoundCalibration.0.6.0.emf</t>
  </si>
  <si>
    <t>TargetCompoundCalibration/TargetCompoundCalibration.0.6.1.emf</t>
  </si>
  <si>
    <t>TargetCompoundCalibration/TargetCompoundCalibration.0.6.2.emf</t>
  </si>
  <si>
    <t>TargetCompoundCalibration/TargetCompoundCalibration.0.6.3.emf</t>
  </si>
  <si>
    <t>TargetCompoundCalibration/TargetCompoundCalibration.0.6.5.emf</t>
  </si>
  <si>
    <t>TargetCompoundCalibration/TargetCompoundCalibration.0.6.6.emf</t>
  </si>
  <si>
    <t>TargetCompoundCalibration/TargetCompoundCalibration.0.7.0.emf</t>
  </si>
  <si>
    <t>TargetCompoundCalibration/TargetCompoundCalibration.0.7.1.emf</t>
  </si>
  <si>
    <t>TargetCompoundCalibration/TargetCompoundCalibration.0.7.2.emf</t>
  </si>
  <si>
    <t>TargetCompoundCalibration/TargetCompoundCalibration.0.7.3.emf</t>
  </si>
  <si>
    <t>TargetCompoundCalibration/TargetCompoundCalibration.0.7.5.emf</t>
  </si>
  <si>
    <t>TargetCompoundCalibration/TargetCompoundCalibration.0.7.6.emf</t>
  </si>
  <si>
    <t>TargetCompoundCalibration/TargetCompoundCalibration.0.8.0.emf</t>
  </si>
  <si>
    <t>TargetCompoundCalibration/TargetCompoundCalibration.0.8.1.emf</t>
  </si>
  <si>
    <t>TargetCompoundCalibration/TargetCompoundCalibration.0.8.2.emf</t>
  </si>
  <si>
    <t>TargetCompoundCalibration/TargetCompoundCalibration.0.8.3.emf</t>
  </si>
  <si>
    <t>TargetCompoundCalibration/TargetCompoundCalibration.0.8.5.emf</t>
  </si>
  <si>
    <t>TargetCompoundCalibration/TargetCompoundCalibration.0.8.6.emf</t>
  </si>
  <si>
    <t>TargetCompoundCalibration/TargetCompoundCalibration.0.9.0.emf</t>
  </si>
  <si>
    <t>TargetCompoundCalibration/TargetCompoundCalibration.0.9.1.emf</t>
  </si>
  <si>
    <t>TargetCompoundCalibration/TargetCompoundCalibration.0.9.2.emf</t>
  </si>
  <si>
    <t>TargetCompoundCalibration/TargetCompoundCalibration.0.9.3.emf</t>
  </si>
  <si>
    <t>TargetCompoundCalibration/TargetCompoundCalibration.0.9.5.emf</t>
  </si>
  <si>
    <t>TargetCompoundCalibration/TargetCompoundCalibration.0.9.6.emf</t>
  </si>
  <si>
    <t>TargetCompoundCalibration/TargetCompoundCalibration.0.10.0.emf</t>
  </si>
  <si>
    <t>TargetCompoundCalibration/TargetCompoundCalibration.0.10.1.emf</t>
  </si>
  <si>
    <t>TargetCompoundCalibration/TargetCompoundCalibration.0.10.2.emf</t>
  </si>
  <si>
    <t>TargetCompoundCalibration/TargetCompoundCalibration.0.10.3.emf</t>
  </si>
  <si>
    <t>TargetCompoundCalibration/TargetCompoundCalibration.0.10.5.emf</t>
  </si>
  <si>
    <t>TargetCompoundCalibration/TargetCompoundCalibration.0.10.6.emf</t>
  </si>
  <si>
    <t>TargetCompoundCalibration/TargetCompoundCalibration.0.11.0.emf</t>
  </si>
  <si>
    <t>TargetCompoundCalibration/TargetCompoundCalibration.0.11.1.emf</t>
  </si>
  <si>
    <t>TargetCompoundCalibration/TargetCompoundCalibration.0.11.2.emf</t>
  </si>
  <si>
    <t>TargetCompoundCalibration/TargetCompoundCalibration.0.11.3.emf</t>
  </si>
  <si>
    <t>TargetCompoundCalibration/TargetCompoundCalibration.0.11.5.emf</t>
  </si>
  <si>
    <t>TargetCompoundCalibration/TargetCompoundCalibration.0.11.6.emf</t>
  </si>
  <si>
    <t>TargetCompoundCalibration/TargetCompoundCalibration.0.12.0.emf</t>
  </si>
  <si>
    <t>TargetCompoundCalibration/TargetCompoundCalibration.0.12.1.emf</t>
  </si>
  <si>
    <t>TargetCompoundCalibration/TargetCompoundCalibration.0.12.2.emf</t>
  </si>
  <si>
    <t>TargetCompoundCalibration/TargetCompoundCalibration.0.12.3.emf</t>
  </si>
  <si>
    <t>TargetCompoundCalibration/TargetCompoundCalibration.0.12.5.emf</t>
  </si>
  <si>
    <t>TargetCompoundCalibration/TargetCompoundCalibration.0.12.6.emf</t>
  </si>
  <si>
    <t>TargetCompoundCalibration/TargetCompoundCalibration.0.13.0.emf</t>
  </si>
  <si>
    <t>TargetCompoundCalibration/TargetCompoundCalibration.0.13.1.emf</t>
  </si>
  <si>
    <t>TargetCompoundCalibration/TargetCompoundCalibration.0.13.2.emf</t>
  </si>
  <si>
    <t>TargetCompoundCalibration/TargetCompoundCalibration.0.13.3.emf</t>
  </si>
  <si>
    <t>TargetCompoundCalibration/TargetCompoundCalibration.0.13.5.emf</t>
  </si>
  <si>
    <t>TargetCompoundCalibration/TargetCompoundCalibration.0.13.6.emf</t>
  </si>
  <si>
    <t>TargetCompoundCalibration/TargetCompoundCalibration.0.14.0.emf</t>
  </si>
  <si>
    <t>TargetCompoundCalibration/TargetCompoundCalibration.0.14.1.emf</t>
  </si>
  <si>
    <t>TargetCompoundCalibration/TargetCompoundCalibration.0.14.2.emf</t>
  </si>
  <si>
    <t>TargetCompoundCalibration/TargetCompoundCalibration.0.14.3.emf</t>
  </si>
  <si>
    <t>TargetCompoundCalibration/TargetCompoundCalibration.0.14.5.emf</t>
  </si>
  <si>
    <t>TargetCompoundCalibration/TargetCompoundCalibration.0.14.6.emf</t>
  </si>
  <si>
    <t>TargetCompoundCalibration/TargetCompoundCalibration.0.15.0.emf</t>
  </si>
  <si>
    <t>TargetCompoundCalibration/TargetCompoundCalibration.0.15.1.emf</t>
  </si>
  <si>
    <t>TargetCompoundCalibration/TargetCompoundCalibration.0.15.2.emf</t>
  </si>
  <si>
    <t>TargetCompoundCalibration/TargetCompoundCalibration.0.15.3.emf</t>
  </si>
  <si>
    <t>TargetCompoundCalibration/TargetCompoundCalibration.0.15.5.emf</t>
  </si>
  <si>
    <t>TargetCompoundCalibration/TargetCompoundCalibration.0.15.6.emf</t>
  </si>
  <si>
    <t>TargetCompoundCalibration/TargetCompoundCalibration.0.16.0.emf</t>
  </si>
  <si>
    <t>TargetCompoundCalibration/TargetCompoundCalibration.0.16.1.emf</t>
  </si>
  <si>
    <t>TargetCompoundCalibration/TargetCompoundCalibration.0.16.2.emf</t>
  </si>
  <si>
    <t>TargetCompoundCalibration/TargetCompoundCalibration.0.16.3.emf</t>
  </si>
  <si>
    <t>TargetCompoundCalibration/TargetCompoundCalibration.0.16.5.emf</t>
  </si>
  <si>
    <t>TargetCompoundCalibration/TargetCompoundCalibration.0.16.6.emf</t>
  </si>
  <si>
    <t>TargetCompoundCalibration/TargetCompoundCalibration.0.17.0.emf</t>
  </si>
  <si>
    <t>TargetCompoundCalibration/TargetCompoundCalibration.0.17.1.emf</t>
  </si>
  <si>
    <t>TargetCompoundCalibration/TargetCompoundCalibration.0.17.2.emf</t>
  </si>
  <si>
    <t>TargetCompoundCalibration/TargetCompoundCalibration.0.17.3.emf</t>
  </si>
  <si>
    <t>TargetCompoundCalibration/TargetCompoundCalibration.0.17.5.emf</t>
  </si>
  <si>
    <t>TargetCompoundCalibration/TargetCompoundCalibration.0.17.6.emf</t>
  </si>
  <si>
    <t>2010-03-18T16:54:39-04:00</t>
  </si>
  <si>
    <t>2010-03-18T17:10:13-04:00</t>
  </si>
  <si>
    <t>2010-03-18T17:25:48-04:00</t>
  </si>
  <si>
    <t>2010-03-18T17:41:23-04:00</t>
  </si>
  <si>
    <t>2010-03-18T17:56:57-04:00</t>
  </si>
  <si>
    <t>2010-03-18T18:12:32-04:00</t>
  </si>
  <si>
    <t>2010-03-18T18:28:07-04:00</t>
  </si>
  <si>
    <t>2010-03-18T18:43:41-04:00</t>
  </si>
  <si>
    <t>2010-03-22T10:52:30-04:00</t>
  </si>
  <si>
    <t>2010-03-22T11:08:04-04:00</t>
  </si>
  <si>
    <t>2010-03-22T11:59:06-04:00</t>
  </si>
  <si>
    <t>2010-03-22T12:14:40-04:00</t>
  </si>
  <si>
    <t>2010-03-22T12:30:14-04:00</t>
  </si>
  <si>
    <t>2010-03-22T12:45:49-04:00</t>
  </si>
  <si>
    <t>2010-03-22T13:01:24-04:00</t>
  </si>
  <si>
    <t>2010-03-22T13:16:58-04:00</t>
  </si>
  <si>
    <t>2010-03-22T13:32:32-04:00</t>
  </si>
  <si>
    <t>2010-03-22T14:00:40-04:00</t>
  </si>
  <si>
    <t>03181024.d</t>
  </si>
  <si>
    <t>03221002.d</t>
  </si>
  <si>
    <t>03221004.d</t>
  </si>
  <si>
    <t>03221005.d</t>
  </si>
  <si>
    <t>03221006.d</t>
  </si>
  <si>
    <t>03221007.d</t>
  </si>
  <si>
    <t>03221008.d</t>
  </si>
  <si>
    <t>03221009.d</t>
  </si>
  <si>
    <t>PPAS C18 030210.m</t>
  </si>
  <si>
    <t>BLANK</t>
  </si>
  <si>
    <t>PPA mix 1000 ug/L CAL</t>
  </si>
  <si>
    <t>PPA mix 750 ug/L CAL</t>
  </si>
  <si>
    <t>PPA mix 500 ug/L CAL</t>
  </si>
  <si>
    <t>PPA mix 250 ug/L CAL</t>
  </si>
  <si>
    <t>PPA mix 100 ug/L CAL</t>
  </si>
  <si>
    <t>PPA mix 50 ug/L CAL</t>
  </si>
  <si>
    <t>PPA mix 250 ug/L ICV</t>
  </si>
  <si>
    <t>PPA mix 250 ug/L CCV</t>
  </si>
  <si>
    <t>10032232-MB</t>
  </si>
  <si>
    <t>10032232-LCS</t>
  </si>
  <si>
    <t>10032232-LCSD</t>
  </si>
  <si>
    <t>EML101582-MS</t>
  </si>
  <si>
    <t>EML101582-MSD</t>
  </si>
  <si>
    <t>EML101582</t>
  </si>
  <si>
    <t>VI-142-3-C</t>
  </si>
  <si>
    <t>VI-142-4-C</t>
  </si>
  <si>
    <t>VI-142-5-C</t>
  </si>
  <si>
    <t>VI-142-6-C</t>
  </si>
  <si>
    <t>VI-142-7-C</t>
  </si>
  <si>
    <t>VI-142-8-C</t>
  </si>
  <si>
    <t>VI-142-9-Q</t>
  </si>
  <si>
    <t>10032232, SOIL</t>
  </si>
  <si>
    <t>Blank</t>
  </si>
  <si>
    <t>Sample</t>
  </si>
  <si>
    <t>P1-A1</t>
  </si>
  <si>
    <t>P1-A2</t>
  </si>
  <si>
    <t>P1-A3</t>
  </si>
  <si>
    <t>P1-A4</t>
  </si>
  <si>
    <t>P1-A9</t>
  </si>
  <si>
    <t>P1-A6</t>
  </si>
  <si>
    <t>P1-A7</t>
  </si>
  <si>
    <t>P1-B1</t>
  </si>
  <si>
    <t>P1-B2</t>
  </si>
  <si>
    <t>P1-B3</t>
  </si>
  <si>
    <t>P1-B4</t>
  </si>
  <si>
    <t>P1-B5</t>
  </si>
  <si>
    <t>P1-B6</t>
  </si>
  <si>
    <t>PeakChromatogram\PeakChromatogram.0.0.0.emf</t>
  </si>
  <si>
    <t>PeakChromatogram\PeakChromatogram.0.0.1.emf</t>
  </si>
  <si>
    <t>PeakChromatogram\PeakChromatogram.0.0.2.emf</t>
  </si>
  <si>
    <t>PeakChromatogram\PeakChromatogram.0.0.3.emf</t>
  </si>
  <si>
    <t>PeakChromatogram\PeakChromatogram.0.0.4.emf</t>
  </si>
  <si>
    <t>PeakChromatogram\PeakChromatogram.0.0.5.emf</t>
  </si>
  <si>
    <t>PeakChromatogram\PeakChromatogram.0.0.6.emf</t>
  </si>
  <si>
    <t>PeakChromatogram\PeakChromatogram.0.1.0.emf</t>
  </si>
  <si>
    <t>PeakChromatogram\PeakChromatogram.0.1.1.emf</t>
  </si>
  <si>
    <t>PeakChromatogram\PeakChromatogram.0.1.2.emf</t>
  </si>
  <si>
    <t>PeakChromatogram\PeakChromatogram.0.1.3.emf</t>
  </si>
  <si>
    <t>PeakChromatogram\PeakChromatogram.0.1.4.emf</t>
  </si>
  <si>
    <t>PeakChromatogram\PeakChromatogram.0.1.5.emf</t>
  </si>
  <si>
    <t>PeakChromatogram\PeakChromatogram.0.1.6.emf</t>
  </si>
  <si>
    <t>PeakChromatogram\PeakChromatogram.0.2.0.emf</t>
  </si>
  <si>
    <t>PeakChromatogram\PeakChromatogram.0.2.1.emf</t>
  </si>
  <si>
    <t>PeakChromatogram\PeakChromatogram.0.2.2.emf</t>
  </si>
  <si>
    <t>PeakChromatogram\PeakChromatogram.0.2.3.emf</t>
  </si>
  <si>
    <t>PeakChromatogram\PeakChromatogram.0.2.4.emf</t>
  </si>
  <si>
    <t>PeakChromatogram\PeakChromatogram.0.2.5.emf</t>
  </si>
  <si>
    <t>PeakChromatogram\PeakChromatogram.0.2.6.emf</t>
  </si>
  <si>
    <t>PeakChromatogram\PeakChromatogram.0.3.0.emf</t>
  </si>
  <si>
    <t>PeakChromatogram\PeakChromatogram.0.3.1.emf</t>
  </si>
  <si>
    <t>PeakChromatogram\PeakChromatogram.0.3.2.emf</t>
  </si>
  <si>
    <t>PeakChromatogram\PeakChromatogram.0.3.3.emf</t>
  </si>
  <si>
    <t>PeakChromatogram\PeakChromatogram.0.3.4.emf</t>
  </si>
  <si>
    <t>PeakChromatogram\PeakChromatogram.0.3.5.emf</t>
  </si>
  <si>
    <t>PeakChromatogram\PeakChromatogram.0.3.6.emf</t>
  </si>
  <si>
    <t>PeakChromatogram\PeakChromatogram.0.4.0.emf</t>
  </si>
  <si>
    <t>PeakChromatogram\PeakChromatogram.0.4.1.emf</t>
  </si>
  <si>
    <t>PeakChromatogram\PeakChromatogram.0.4.2.emf</t>
  </si>
  <si>
    <t>PeakChromatogram\PeakChromatogram.0.4.3.emf</t>
  </si>
  <si>
    <t>PeakChromatogram\PeakChromatogram.0.4.4.emf</t>
  </si>
  <si>
    <t>PeakChromatogram\PeakChromatogram.0.4.5.emf</t>
  </si>
  <si>
    <t>PeakChromatogram\PeakChromatogram.0.4.6.emf</t>
  </si>
  <si>
    <t>PeakChromatogram\PeakChromatogram.0.5.0.emf</t>
  </si>
  <si>
    <t>PeakChromatogram\PeakChromatogram.0.5.1.emf</t>
  </si>
  <si>
    <t>PeakChromatogram\PeakChromatogram.0.5.2.emf</t>
  </si>
  <si>
    <t>PeakChromatogram\PeakChromatogram.0.5.3.emf</t>
  </si>
  <si>
    <t>PeakChromatogram\PeakChromatogram.0.5.4.emf</t>
  </si>
  <si>
    <t>PeakChromatogram\PeakChromatogram.0.5.5.emf</t>
  </si>
  <si>
    <t>PeakChromatogram\PeakChromatogram.0.5.6.emf</t>
  </si>
  <si>
    <t>PeakChromatogram\PeakChromatogram.0.6.0.emf</t>
  </si>
  <si>
    <t>PeakChromatogram\PeakChromatogram.0.6.1.emf</t>
  </si>
  <si>
    <t>PeakChromatogram\PeakChromatogram.0.6.2.emf</t>
  </si>
  <si>
    <t>PeakChromatogram\PeakChromatogram.0.6.3.emf</t>
  </si>
  <si>
    <t>PeakChromatogram\PeakChromatogram.0.6.4.emf</t>
  </si>
  <si>
    <t>PeakChromatogram\PeakChromatogram.0.6.5.emf</t>
  </si>
  <si>
    <t>PeakChromatogram\PeakChromatogram.0.6.6.emf</t>
  </si>
  <si>
    <t>PeakChromatogram\PeakChromatogram.0.7.0.emf</t>
  </si>
  <si>
    <t>PeakChromatogram\PeakChromatogram.0.7.1.emf</t>
  </si>
  <si>
    <t>PeakChromatogram\PeakChromatogram.0.7.2.emf</t>
  </si>
  <si>
    <t>PeakChromatogram\PeakChromatogram.0.7.3.emf</t>
  </si>
  <si>
    <t>PeakChromatogram\PeakChromatogram.0.7.4.emf</t>
  </si>
  <si>
    <t>PeakChromatogram\PeakChromatogram.0.7.5.emf</t>
  </si>
  <si>
    <t>PeakChromatogram\PeakChromatogram.0.7.6.emf</t>
  </si>
  <si>
    <t>PeakChromatogram\PeakChromatogram.0.8.0.emf</t>
  </si>
  <si>
    <t>PeakChromatogram\PeakChromatogram.0.8.1.emf</t>
  </si>
  <si>
    <t>PeakChromatogram\PeakChromatogram.0.8.2.emf</t>
  </si>
  <si>
    <t>PeakChromatogram\PeakChromatogram.0.8.3.emf</t>
  </si>
  <si>
    <t>PeakChromatogram\PeakChromatogram.0.8.4.emf</t>
  </si>
  <si>
    <t>PeakChromatogram\PeakChromatogram.0.8.5.emf</t>
  </si>
  <si>
    <t>PeakChromatogram\PeakChromatogram.0.8.6.emf</t>
  </si>
  <si>
    <t>PeakChromatogram\PeakChromatogram.0.9.0.emf</t>
  </si>
  <si>
    <t>PeakChromatogram\PeakChromatogram.0.9.1.emf</t>
  </si>
  <si>
    <t>PeakChromatogram\PeakChromatogram.0.9.2.emf</t>
  </si>
  <si>
    <t>PeakChromatogram\PeakChromatogram.0.9.3.emf</t>
  </si>
  <si>
    <t>PeakChromatogram\PeakChromatogram.0.9.4.emf</t>
  </si>
  <si>
    <t>PeakChromatogram\PeakChromatogram.0.9.5.emf</t>
  </si>
  <si>
    <t>PeakChromatogram\PeakChromatogram.0.9.6.emf</t>
  </si>
  <si>
    <t>PeakChromatogram\PeakChromatogram.0.10.0.emf</t>
  </si>
  <si>
    <t>PeakChromatogram\PeakChromatogram.0.10.1.emf</t>
  </si>
  <si>
    <t>PeakChromatogram\PeakChromatogram.0.10.2.emf</t>
  </si>
  <si>
    <t>PeakChromatogram\PeakChromatogram.0.10.3.emf</t>
  </si>
  <si>
    <t>PeakChromatogram\PeakChromatogram.0.10.4.emf</t>
  </si>
  <si>
    <t>PeakChromatogram\PeakChromatogram.0.10.5.emf</t>
  </si>
  <si>
    <t>PeakChromatogram\PeakChromatogram.0.10.6.emf</t>
  </si>
  <si>
    <t>PeakChromatogram\PeakChromatogram.0.11.0.emf</t>
  </si>
  <si>
    <t>PeakChromatogram\PeakChromatogram.0.11.1.emf</t>
  </si>
  <si>
    <t>PeakChromatogram\PeakChromatogram.0.11.2.emf</t>
  </si>
  <si>
    <t>PeakChromatogram\PeakChromatogram.0.11.3.emf</t>
  </si>
  <si>
    <t>PeakChromatogram\PeakChromatogram.0.11.4.emf</t>
  </si>
  <si>
    <t>PeakChromatogram\PeakChromatogram.0.11.5.emf</t>
  </si>
  <si>
    <t>PeakChromatogram\PeakChromatogram.0.11.6.emf</t>
  </si>
  <si>
    <t>PeakChromatogram\PeakChromatogram.0.12.0.emf</t>
  </si>
  <si>
    <t>PeakChromatogram\PeakChromatogram.0.12.1.emf</t>
  </si>
  <si>
    <t>PeakChromatogram\PeakChromatogram.0.12.2.emf</t>
  </si>
  <si>
    <t>PeakChromatogram\PeakChromatogram.0.12.3.emf</t>
  </si>
  <si>
    <t>PeakChromatogram\PeakChromatogram.0.12.4.emf</t>
  </si>
  <si>
    <t>PeakChromatogram\PeakChromatogram.0.12.5.emf</t>
  </si>
  <si>
    <t>PeakChromatogram\PeakChromatogram.0.12.6.emf</t>
  </si>
  <si>
    <t>PeakChromatogram\PeakChromatogram.0.13.0.emf</t>
  </si>
  <si>
    <t>PeakChromatogram\PeakChromatogram.0.13.1.emf</t>
  </si>
  <si>
    <t>PeakChromatogram\PeakChromatogram.0.13.2.emf</t>
  </si>
  <si>
    <t>PeakChromatogram\PeakChromatogram.0.13.3.emf</t>
  </si>
  <si>
    <t>PeakChromatogram\PeakChromatogram.0.13.4.emf</t>
  </si>
  <si>
    <t>PeakChromatogram\PeakChromatogram.0.13.5.emf</t>
  </si>
  <si>
    <t>PeakChromatogram\PeakChromatogram.0.13.6.emf</t>
  </si>
  <si>
    <t>PeakChromatogram\PeakChromatogram.0.14.0.emf</t>
  </si>
  <si>
    <t>PeakChromatogram\PeakChromatogram.0.14.1.emf</t>
  </si>
  <si>
    <t>PeakChromatogram\PeakChromatogram.0.14.2.emf</t>
  </si>
  <si>
    <t>PeakChromatogram\PeakChromatogram.0.14.3.emf</t>
  </si>
  <si>
    <t>PeakChromatogram\PeakChromatogram.0.14.4.emf</t>
  </si>
  <si>
    <t>PeakChromatogram\PeakChromatogram.0.14.5.emf</t>
  </si>
  <si>
    <t>PeakChromatogram\PeakChromatogram.0.14.6.emf</t>
  </si>
  <si>
    <t>PeakChromatogram\PeakChromatogram.0.15.0.emf</t>
  </si>
  <si>
    <t>PeakChromatogram\PeakChromatogram.0.15.1.emf</t>
  </si>
  <si>
    <t>PeakChromatogram\PeakChromatogram.0.15.2.emf</t>
  </si>
  <si>
    <t>PeakChromatogram\PeakChromatogram.0.15.3.emf</t>
  </si>
  <si>
    <t>PeakChromatogram\PeakChromatogram.0.15.4.emf</t>
  </si>
  <si>
    <t>PeakChromatogram\PeakChromatogram.0.15.5.emf</t>
  </si>
  <si>
    <t>PeakChromatogram\PeakChromatogram.0.15.6.emf</t>
  </si>
  <si>
    <t>PeakChromatogram\PeakChromatogram.0.16.0.emf</t>
  </si>
  <si>
    <t>PeakChromatogram\PeakChromatogram.0.16.1.emf</t>
  </si>
  <si>
    <t>PeakChromatogram\PeakChromatogram.0.16.2.emf</t>
  </si>
  <si>
    <t>PeakChromatogram\PeakChromatogram.0.16.3.emf</t>
  </si>
  <si>
    <t>PeakChromatogram\PeakChromatogram.0.16.4.emf</t>
  </si>
  <si>
    <t>PeakChromatogram\PeakChromatogram.0.16.5.emf</t>
  </si>
  <si>
    <t>PeakChromatogram\PeakChromatogram.0.16.6.emf</t>
  </si>
  <si>
    <t>PeakChromatogram\PeakChromatogram.0.17.0.emf</t>
  </si>
  <si>
    <t>PeakChromatogram\PeakChromatogram.0.17.1.emf</t>
  </si>
  <si>
    <t>PeakChromatogram\PeakChromatogram.0.17.2.emf</t>
  </si>
  <si>
    <t>PeakChromatogram\PeakChromatogram.0.17.3.emf</t>
  </si>
  <si>
    <t>PeakChromatogram\PeakChromatogram.0.17.4.emf</t>
  </si>
  <si>
    <t>PeakChromatogram\PeakChromatogram.0.17.5.emf</t>
  </si>
  <si>
    <t>PeakChromatogram\PeakChromatogram.0.17.6.emf</t>
  </si>
  <si>
    <t>PeakQualifiers\PeakQualifiers.0.0.0.emf</t>
  </si>
  <si>
    <t>PeakQualifiers\PeakQualifiers.0.0.1.emf</t>
  </si>
  <si>
    <t>PeakQualifiers\PeakQualifiers.0.0.2.emf</t>
  </si>
  <si>
    <t>PeakQualifiers\PeakQualifiers.0.0.3.emf</t>
  </si>
  <si>
    <t>PeakQualifiers\PeakQualifiers.0.0.4.emf</t>
  </si>
  <si>
    <t>PeakQualifiers\PeakQualifiers.0.0.5.emf</t>
  </si>
  <si>
    <t>PeakQualifiers\PeakQualifiers.0.0.6.emf</t>
  </si>
  <si>
    <t>PeakQualifiers\PeakQualifiers.0.1.0.emf</t>
  </si>
  <si>
    <t>PeakQualifiers\PeakQualifiers.0.1.1.emf</t>
  </si>
  <si>
    <t>PeakQualifiers\PeakQualifiers.0.1.2.emf</t>
  </si>
  <si>
    <t>PeakQualifiers\PeakQualifiers.0.1.3.emf</t>
  </si>
  <si>
    <t>PeakQualifiers\PeakQualifiers.0.1.4.emf</t>
  </si>
  <si>
    <t>PeakQualifiers\PeakQualifiers.0.1.5.emf</t>
  </si>
  <si>
    <t>PeakQualifiers\PeakQualifiers.0.1.6.emf</t>
  </si>
  <si>
    <t>PeakQualifiers\PeakQualifiers.0.2.0.emf</t>
  </si>
  <si>
    <t>PeakQualifiers\PeakQualifiers.0.2.1.emf</t>
  </si>
  <si>
    <t>PeakQualifiers\PeakQualifiers.0.2.2.emf</t>
  </si>
  <si>
    <t>PeakQualifiers\PeakQualifiers.0.2.3.emf</t>
  </si>
  <si>
    <t>PeakQualifiers\PeakQualifiers.0.2.4.emf</t>
  </si>
  <si>
    <t>PeakQualifiers\PeakQualifiers.0.2.5.emf</t>
  </si>
  <si>
    <t>PeakQualifiers\PeakQualifiers.0.2.6.emf</t>
  </si>
  <si>
    <t>PeakQualifiers\PeakQualifiers.0.3.0.emf</t>
  </si>
  <si>
    <t>PeakQualifiers\PeakQualifiers.0.3.1.emf</t>
  </si>
  <si>
    <t>PeakQualifiers\PeakQualifiers.0.3.2.emf</t>
  </si>
  <si>
    <t>PeakQualifiers\PeakQualifiers.0.3.3.emf</t>
  </si>
  <si>
    <t>PeakQualifiers\PeakQualifiers.0.3.4.emf</t>
  </si>
  <si>
    <t>PeakQualifiers\PeakQualifiers.0.3.5.emf</t>
  </si>
  <si>
    <t>PeakQualifiers\PeakQualifiers.0.3.6.emf</t>
  </si>
  <si>
    <t>PeakQualifiers\PeakQualifiers.0.4.0.emf</t>
  </si>
  <si>
    <t>PeakQualifiers\PeakQualifiers.0.4.1.emf</t>
  </si>
  <si>
    <t>PeakQualifiers\PeakQualifiers.0.4.2.emf</t>
  </si>
  <si>
    <t>PeakQualifiers\PeakQualifiers.0.4.3.emf</t>
  </si>
  <si>
    <t>PeakQualifiers\PeakQualifiers.0.4.4.emf</t>
  </si>
  <si>
    <t>PeakQualifiers\PeakQualifiers.0.4.5.emf</t>
  </si>
  <si>
    <t>PeakQualifiers\PeakQualifiers.0.4.6.emf</t>
  </si>
  <si>
    <t>PeakQualifiers\PeakQualifiers.0.5.0.emf</t>
  </si>
  <si>
    <t>PeakQualifiers\PeakQualifiers.0.5.1.emf</t>
  </si>
  <si>
    <t>PeakQualifiers\PeakQualifiers.0.5.2.emf</t>
  </si>
  <si>
    <t>PeakQualifiers\PeakQualifiers.0.5.3.emf</t>
  </si>
  <si>
    <t>PeakQualifiers\PeakQualifiers.0.5.4.emf</t>
  </si>
  <si>
    <t>PeakQualifiers\PeakQualifiers.0.5.5.emf</t>
  </si>
  <si>
    <t>PeakQualifiers\PeakQualifiers.0.5.6.emf</t>
  </si>
  <si>
    <t>PeakQualifiers\PeakQualifiers.0.6.0.emf</t>
  </si>
  <si>
    <t>PeakQualifiers\PeakQualifiers.0.6.1.emf</t>
  </si>
  <si>
    <t>PeakQualifiers\PeakQualifiers.0.6.2.emf</t>
  </si>
  <si>
    <t>PeakQualifiers\PeakQualifiers.0.6.3.emf</t>
  </si>
  <si>
    <t>PeakQualifiers\PeakQualifiers.0.6.4.emf</t>
  </si>
  <si>
    <t>PeakQualifiers\PeakQualifiers.0.6.5.emf</t>
  </si>
  <si>
    <t>PeakQualifiers\PeakQualifiers.0.6.6.emf</t>
  </si>
  <si>
    <t>PeakQualifiers\PeakQualifiers.0.7.0.emf</t>
  </si>
  <si>
    <t>PeakQualifiers\PeakQualifiers.0.7.1.emf</t>
  </si>
  <si>
    <t>PeakQualifiers\PeakQualifiers.0.7.2.emf</t>
  </si>
  <si>
    <t>PeakQualifiers\PeakQualifiers.0.7.3.emf</t>
  </si>
  <si>
    <t>PeakQualifiers\PeakQualifiers.0.7.4.emf</t>
  </si>
  <si>
    <t>PeakQualifiers\PeakQualifiers.0.7.5.emf</t>
  </si>
  <si>
    <t>PeakQualifiers\PeakQualifiers.0.7.6.emf</t>
  </si>
  <si>
    <t>PeakQualifiers\PeakQualifiers.0.8.0.emf</t>
  </si>
  <si>
    <t>PeakQualifiers\PeakQualifiers.0.8.1.emf</t>
  </si>
  <si>
    <t>PeakQualifiers\PeakQualifiers.0.8.2.emf</t>
  </si>
  <si>
    <t>PeakQualifiers\PeakQualifiers.0.8.3.emf</t>
  </si>
  <si>
    <t>PeakQualifiers\PeakQualifiers.0.8.4.emf</t>
  </si>
  <si>
    <t>PeakQualifiers\PeakQualifiers.0.8.5.emf</t>
  </si>
  <si>
    <t>PeakQualifiers\PeakQualifiers.0.8.6.emf</t>
  </si>
  <si>
    <t>PeakQualifiers\PeakQualifiers.0.9.0.emf</t>
  </si>
  <si>
    <t>PeakQualifiers\PeakQualifiers.0.9.1.emf</t>
  </si>
  <si>
    <t>PeakQualifiers\PeakQualifiers.0.9.2.emf</t>
  </si>
  <si>
    <t>PeakQualifiers\PeakQualifiers.0.9.3.emf</t>
  </si>
  <si>
    <t>PeakQualifiers\PeakQualifiers.0.9.4.emf</t>
  </si>
  <si>
    <t>PeakQualifiers\PeakQualifiers.0.9.5.emf</t>
  </si>
  <si>
    <t>PeakQualifiers\PeakQualifiers.0.9.6.emf</t>
  </si>
  <si>
    <t>PeakQualifiers\PeakQualifiers.0.10.0.emf</t>
  </si>
  <si>
    <t>PeakQualifiers\PeakQualifiers.0.10.1.emf</t>
  </si>
  <si>
    <t>PeakQualifiers\PeakQualifiers.0.10.2.emf</t>
  </si>
  <si>
    <t>PeakQualifiers\PeakQualifiers.0.10.3.emf</t>
  </si>
  <si>
    <t>PeakQualifiers\PeakQualifiers.0.10.4.emf</t>
  </si>
  <si>
    <t>PeakQualifiers\PeakQualifiers.0.10.5.emf</t>
  </si>
  <si>
    <t>PeakQualifiers\PeakQualifiers.0.10.6.emf</t>
  </si>
  <si>
    <t>PeakQualifiers\PeakQualifiers.0.11.0.emf</t>
  </si>
  <si>
    <t>PeakQualifiers\PeakQualifiers.0.11.1.emf</t>
  </si>
  <si>
    <t>PeakQualifiers\PeakQualifiers.0.11.2.emf</t>
  </si>
  <si>
    <t>PeakQualifiers\PeakQualifiers.0.11.3.emf</t>
  </si>
  <si>
    <t>PeakQualifiers\PeakQualifiers.0.11.4.emf</t>
  </si>
  <si>
    <t>PeakQualifiers\PeakQualifiers.0.11.5.emf</t>
  </si>
  <si>
    <t>PeakQualifiers\PeakQualifiers.0.11.6.emf</t>
  </si>
  <si>
    <t>PeakQualifiers\PeakQualifiers.0.12.0.emf</t>
  </si>
  <si>
    <t>PeakQualifiers\PeakQualifiers.0.12.1.emf</t>
  </si>
  <si>
    <t>PeakQualifiers\PeakQualifiers.0.12.2.emf</t>
  </si>
  <si>
    <t>PeakQualifiers\PeakQualifiers.0.12.3.emf</t>
  </si>
  <si>
    <t>PeakQualifiers\PeakQualifiers.0.12.4.emf</t>
  </si>
  <si>
    <t>PeakQualifiers\PeakQualifiers.0.12.5.emf</t>
  </si>
  <si>
    <t>PeakQualifiers\PeakQualifiers.0.12.6.emf</t>
  </si>
  <si>
    <t>PeakQualifiers\PeakQualifiers.0.13.0.emf</t>
  </si>
  <si>
    <t>PeakQualifiers\PeakQualifiers.0.13.1.emf</t>
  </si>
  <si>
    <t>PeakQualifiers\PeakQualifiers.0.13.2.emf</t>
  </si>
  <si>
    <t>PeakQualifiers\PeakQualifiers.0.13.3.emf</t>
  </si>
  <si>
    <t>PeakQualifiers\PeakQualifiers.0.13.4.emf</t>
  </si>
  <si>
    <t>PeakQualifiers\PeakQualifiers.0.13.5.emf</t>
  </si>
  <si>
    <t>PeakQualifiers\PeakQualifiers.0.13.6.emf</t>
  </si>
  <si>
    <t>PeakQualifiers\PeakQualifiers.0.14.0.emf</t>
  </si>
  <si>
    <t>PeakQualifiers\PeakQualifiers.0.14.1.emf</t>
  </si>
  <si>
    <t>PeakQualifiers\PeakQualifiers.0.14.2.emf</t>
  </si>
  <si>
    <t>PeakQualifiers\PeakQualifiers.0.14.3.emf</t>
  </si>
  <si>
    <t>PeakQualifiers\PeakQualifiers.0.14.4.emf</t>
  </si>
  <si>
    <t>PeakQualifiers\PeakQualifiers.0.14.5.emf</t>
  </si>
  <si>
    <t>PeakQualifiers\PeakQualifiers.0.14.6.emf</t>
  </si>
  <si>
    <t>PeakQualifiers\PeakQualifiers.0.15.0.emf</t>
  </si>
  <si>
    <t>PeakQualifiers\PeakQualifiers.0.15.1.emf</t>
  </si>
  <si>
    <t>PeakQualifiers\PeakQualifiers.0.15.2.emf</t>
  </si>
  <si>
    <t>PeakQualifiers\PeakQualifiers.0.15.3.emf</t>
  </si>
  <si>
    <t>PeakQualifiers\PeakQualifiers.0.15.4.emf</t>
  </si>
  <si>
    <t>PeakQualifiers\PeakQualifiers.0.15.5.emf</t>
  </si>
  <si>
    <t>PeakQualifiers\PeakQualifiers.0.15.6.emf</t>
  </si>
  <si>
    <t>PeakQualifiers\PeakQualifiers.0.16.0.emf</t>
  </si>
  <si>
    <t>PeakQualifiers\PeakQualifiers.0.16.1.emf</t>
  </si>
  <si>
    <t>PeakQualifiers\PeakQualifiers.0.16.2.emf</t>
  </si>
  <si>
    <t>PeakQualifiers\PeakQualifiers.0.16.3.emf</t>
  </si>
  <si>
    <t>PeakQualifiers\PeakQualifiers.0.16.4.emf</t>
  </si>
  <si>
    <t>PeakQualifiers\PeakQualifiers.0.16.5.emf</t>
  </si>
  <si>
    <t>PeakQualifiers\PeakQualifiers.0.16.6.emf</t>
  </si>
  <si>
    <t>PeakQualifiers\PeakQualifiers.0.17.0.emf</t>
  </si>
  <si>
    <t>PeakQualifiers\PeakQualifiers.0.17.1.emf</t>
  </si>
  <si>
    <t>PeakQualifiers\PeakQualifiers.0.17.2.emf</t>
  </si>
  <si>
    <t>PeakQualifiers\PeakQualifiers.0.17.3.emf</t>
  </si>
  <si>
    <t>PeakQualifiers\PeakQualifiers.0.17.4.emf</t>
  </si>
  <si>
    <t>PeakQualifiers\PeakQualifiers.0.17.5.emf</t>
  </si>
  <si>
    <t>PeakQualifiers\PeakQualifiers.0.17.6.emf</t>
  </si>
  <si>
    <t>PeakSpectrum\PeakSpectrum.0.0.0.emf</t>
  </si>
  <si>
    <t>PeakSpectrum\PeakSpectrum.0.0.1.emf</t>
  </si>
  <si>
    <t>PeakSpectrum\PeakSpectrum.0.0.2.emf</t>
  </si>
  <si>
    <t>PeakSpectrum\PeakSpectrum.0.0.3.emf</t>
  </si>
  <si>
    <t>PeakSpectrum\PeakSpectrum.0.0.4.emf</t>
  </si>
  <si>
    <t>PeakSpectrum\PeakSpectrum.0.0.5.emf</t>
  </si>
  <si>
    <t>PeakSpectrum\PeakSpectrum.0.0.6.emf</t>
  </si>
  <si>
    <t>PeakSpectrum\PeakSpectrum.0.1.0.emf</t>
  </si>
  <si>
    <t>PeakSpectrum\PeakSpectrum.0.1.1.emf</t>
  </si>
  <si>
    <t>PeakSpectrum\PeakSpectrum.0.1.2.emf</t>
  </si>
  <si>
    <t>PeakSpectrum\PeakSpectrum.0.1.3.emf</t>
  </si>
  <si>
    <t>PeakSpectrum\PeakSpectrum.0.1.4.emf</t>
  </si>
  <si>
    <t>PeakSpectrum\PeakSpectrum.0.1.5.emf</t>
  </si>
  <si>
    <t>PeakSpectrum\PeakSpectrum.0.1.6.emf</t>
  </si>
  <si>
    <t>PeakSpectrum\PeakSpectrum.0.2.0.emf</t>
  </si>
  <si>
    <t>PeakSpectrum\PeakSpectrum.0.2.1.emf</t>
  </si>
  <si>
    <t>PeakSpectrum\PeakSpectrum.0.2.2.emf</t>
  </si>
  <si>
    <t>PeakSpectrum\PeakSpectrum.0.2.3.emf</t>
  </si>
  <si>
    <t>PeakSpectrum\PeakSpectrum.0.2.4.emf</t>
  </si>
  <si>
    <t>PeakSpectrum\PeakSpectrum.0.2.5.emf</t>
  </si>
  <si>
    <t>PeakSpectrum\PeakSpectrum.0.2.6.emf</t>
  </si>
  <si>
    <t>PeakSpectrum\PeakSpectrum.0.3.0.emf</t>
  </si>
  <si>
    <t>PeakSpectrum\PeakSpectrum.0.3.1.emf</t>
  </si>
  <si>
    <t>PeakSpectrum\PeakSpectrum.0.3.2.emf</t>
  </si>
  <si>
    <t>PeakSpectrum\PeakSpectrum.0.3.3.emf</t>
  </si>
  <si>
    <t>PeakSpectrum\PeakSpectrum.0.3.4.emf</t>
  </si>
  <si>
    <t>PeakSpectrum\PeakSpectrum.0.3.5.emf</t>
  </si>
  <si>
    <t>PeakSpectrum\PeakSpectrum.0.3.6.emf</t>
  </si>
  <si>
    <t>PeakSpectrum\PeakSpectrum.0.4.0.emf</t>
  </si>
  <si>
    <t>PeakSpectrum\PeakSpectrum.0.4.1.emf</t>
  </si>
  <si>
    <t>PeakSpectrum\PeakSpectrum.0.4.2.emf</t>
  </si>
  <si>
    <t>PeakSpectrum\PeakSpectrum.0.4.3.emf</t>
  </si>
  <si>
    <t>PeakSpectrum\PeakSpectrum.0.4.4.emf</t>
  </si>
  <si>
    <t>PeakSpectrum\PeakSpectrum.0.4.5.emf</t>
  </si>
  <si>
    <t>PeakSpectrum\PeakSpectrum.0.4.6.emf</t>
  </si>
  <si>
    <t>PeakSpectrum\PeakSpectrum.0.5.0.emf</t>
  </si>
  <si>
    <t>PeakSpectrum\PeakSpectrum.0.5.1.emf</t>
  </si>
  <si>
    <t>PeakSpectrum\PeakSpectrum.0.5.2.emf</t>
  </si>
  <si>
    <t>PeakSpectrum\PeakSpectrum.0.5.3.emf</t>
  </si>
  <si>
    <t>PeakSpectrum\PeakSpectrum.0.5.4.emf</t>
  </si>
  <si>
    <t>PeakSpectrum\PeakSpectrum.0.5.5.emf</t>
  </si>
  <si>
    <t>PeakSpectrum\PeakSpectrum.0.5.6.emf</t>
  </si>
  <si>
    <t>PeakSpectrum\PeakSpectrum.0.6.0.emf</t>
  </si>
  <si>
    <t>PeakSpectrum\PeakSpectrum.0.6.1.emf</t>
  </si>
  <si>
    <t>PeakSpectrum\PeakSpectrum.0.6.2.emf</t>
  </si>
  <si>
    <t>PeakSpectrum\PeakSpectrum.0.6.3.emf</t>
  </si>
  <si>
    <t>PeakSpectrum\PeakSpectrum.0.6.4.emf</t>
  </si>
  <si>
    <t>PeakSpectrum\PeakSpectrum.0.6.5.emf</t>
  </si>
  <si>
    <t>PeakSpectrum\PeakSpectrum.0.6.6.emf</t>
  </si>
  <si>
    <t>PeakSpectrum\PeakSpectrum.0.7.0.emf</t>
  </si>
  <si>
    <t>PeakSpectrum\PeakSpectrum.0.7.1.emf</t>
  </si>
  <si>
    <t>PeakSpectrum\PeakSpectrum.0.7.2.emf</t>
  </si>
  <si>
    <t>PeakSpectrum\PeakSpectrum.0.7.3.emf</t>
  </si>
  <si>
    <t>PeakSpectrum\PeakSpectrum.0.7.4.emf</t>
  </si>
  <si>
    <t>PeakSpectrum\PeakSpectrum.0.7.5.emf</t>
  </si>
  <si>
    <t>PeakSpectrum\PeakSpectrum.0.7.6.emf</t>
  </si>
  <si>
    <t>PeakSpectrum\PeakSpectrum.0.8.0.emf</t>
  </si>
  <si>
    <t>PeakSpectrum\PeakSpectrum.0.8.1.emf</t>
  </si>
  <si>
    <t>PeakSpectrum\PeakSpectrum.0.8.2.emf</t>
  </si>
  <si>
    <t>PeakSpectrum\PeakSpectrum.0.8.3.emf</t>
  </si>
  <si>
    <t>PeakSpectrum\PeakSpectrum.0.8.4.emf</t>
  </si>
  <si>
    <t>PeakSpectrum\PeakSpectrum.0.8.5.emf</t>
  </si>
  <si>
    <t>PeakSpectrum\PeakSpectrum.0.8.6.emf</t>
  </si>
  <si>
    <t>PeakSpectrum\PeakSpectrum.0.9.0.emf</t>
  </si>
  <si>
    <t>PeakSpectrum\PeakSpectrum.0.9.1.emf</t>
  </si>
  <si>
    <t>PeakSpectrum\PeakSpectrum.0.9.2.emf</t>
  </si>
  <si>
    <t>PeakSpectrum\PeakSpectrum.0.9.3.emf</t>
  </si>
  <si>
    <t>PeakSpectrum\PeakSpectrum.0.9.4.emf</t>
  </si>
  <si>
    <t>PeakSpectrum\PeakSpectrum.0.9.5.emf</t>
  </si>
  <si>
    <t>PeakSpectrum\PeakSpectrum.0.9.6.emf</t>
  </si>
  <si>
    <t>PeakSpectrum\PeakSpectrum.0.10.0.emf</t>
  </si>
  <si>
    <t>PeakSpectrum\PeakSpectrum.0.10.1.emf</t>
  </si>
  <si>
    <t>PeakSpectrum\PeakSpectrum.0.10.2.emf</t>
  </si>
  <si>
    <t>PeakSpectrum\PeakSpectrum.0.10.3.emf</t>
  </si>
  <si>
    <t>PeakSpectrum\PeakSpectrum.0.10.4.emf</t>
  </si>
  <si>
    <t>PeakSpectrum\PeakSpectrum.0.10.5.emf</t>
  </si>
  <si>
    <t>PeakSpectrum\PeakSpectrum.0.10.6.emf</t>
  </si>
  <si>
    <t>PeakSpectrum\PeakSpectrum.0.11.0.emf</t>
  </si>
  <si>
    <t>PeakSpectrum\PeakSpectrum.0.11.1.emf</t>
  </si>
  <si>
    <t>PeakSpectrum\PeakSpectrum.0.11.2.emf</t>
  </si>
  <si>
    <t>PeakSpectrum\PeakSpectrum.0.11.3.emf</t>
  </si>
  <si>
    <t>PeakSpectrum\PeakSpectrum.0.11.4.emf</t>
  </si>
  <si>
    <t>PeakSpectrum\PeakSpectrum.0.11.5.emf</t>
  </si>
  <si>
    <t>PeakSpectrum\PeakSpectrum.0.11.6.emf</t>
  </si>
  <si>
    <t>PeakSpectrum\PeakSpectrum.0.12.0.emf</t>
  </si>
  <si>
    <t>PeakSpectrum\PeakSpectrum.0.12.1.emf</t>
  </si>
  <si>
    <t>PeakSpectrum\PeakSpectrum.0.12.2.emf</t>
  </si>
  <si>
    <t>PeakSpectrum\PeakSpectrum.0.12.3.emf</t>
  </si>
  <si>
    <t>PeakSpectrum\PeakSpectrum.0.12.4.emf</t>
  </si>
  <si>
    <t>PeakSpectrum\PeakSpectrum.0.12.5.emf</t>
  </si>
  <si>
    <t>PeakSpectrum\PeakSpectrum.0.12.6.emf</t>
  </si>
  <si>
    <t>PeakSpectrum\PeakSpectrum.0.13.0.emf</t>
  </si>
  <si>
    <t>PeakSpectrum\PeakSpectrum.0.13.1.emf</t>
  </si>
  <si>
    <t>PeakSpectrum\PeakSpectrum.0.13.2.emf</t>
  </si>
  <si>
    <t>PeakSpectrum\PeakSpectrum.0.13.3.emf</t>
  </si>
  <si>
    <t>PeakSpectrum\PeakSpectrum.0.13.4.emf</t>
  </si>
  <si>
    <t>PeakSpectrum\PeakSpectrum.0.13.5.emf</t>
  </si>
  <si>
    <t>PeakSpectrum\PeakSpectrum.0.13.6.emf</t>
  </si>
  <si>
    <t>PeakSpectrum\PeakSpectrum.0.14.0.emf</t>
  </si>
  <si>
    <t>PeakSpectrum\PeakSpectrum.0.14.1.emf</t>
  </si>
  <si>
    <t>PeakSpectrum\PeakSpectrum.0.14.2.emf</t>
  </si>
  <si>
    <t>PeakSpectrum\PeakSpectrum.0.14.3.emf</t>
  </si>
  <si>
    <t>PeakSpectrum\PeakSpectrum.0.14.4.emf</t>
  </si>
  <si>
    <t>PeakSpectrum\PeakSpectrum.0.14.5.emf</t>
  </si>
  <si>
    <t>PeakSpectrum\PeakSpectrum.0.14.6.emf</t>
  </si>
  <si>
    <t>PeakSpectrum\PeakSpectrum.0.15.0.emf</t>
  </si>
  <si>
    <t>PeakSpectrum\PeakSpectrum.0.15.1.emf</t>
  </si>
  <si>
    <t>PeakSpectrum\PeakSpectrum.0.15.2.emf</t>
  </si>
  <si>
    <t>PeakSpectrum\PeakSpectrum.0.15.3.emf</t>
  </si>
  <si>
    <t>PeakSpectrum\PeakSpectrum.0.15.4.emf</t>
  </si>
  <si>
    <t>PeakSpectrum\PeakSpectrum.0.15.5.emf</t>
  </si>
  <si>
    <t>PeakSpectrum\PeakSpectrum.0.15.6.emf</t>
  </si>
  <si>
    <t>PeakSpectrum\PeakSpectrum.0.16.0.emf</t>
  </si>
  <si>
    <t>PeakSpectrum\PeakSpectrum.0.16.1.emf</t>
  </si>
  <si>
    <t>PeakSpectrum\PeakSpectrum.0.16.2.emf</t>
  </si>
  <si>
    <t>PeakSpectrum\PeakSpectrum.0.16.3.emf</t>
  </si>
  <si>
    <t>PeakSpectrum\PeakSpectrum.0.16.4.emf</t>
  </si>
  <si>
    <t>PeakSpectrum\PeakSpectrum.0.16.5.emf</t>
  </si>
  <si>
    <t>PeakSpectrum\PeakSpectrum.0.16.6.emf</t>
  </si>
  <si>
    <t>PeakSpectrum\PeakSpectrum.0.17.0.emf</t>
  </si>
  <si>
    <t>PeakSpectrum\PeakSpectrum.0.17.1.emf</t>
  </si>
  <si>
    <t>PeakSpectrum\PeakSpectrum.0.17.2.emf</t>
  </si>
  <si>
    <t>PeakSpectrum\PeakSpectrum.0.17.3.emf</t>
  </si>
  <si>
    <t>PeakSpectrum\PeakSpectrum.0.17.4.emf</t>
  </si>
  <si>
    <t>PeakSpectrum\PeakSpectrum.0.17.5.emf</t>
  </si>
  <si>
    <t>PeakSpectrum\PeakSpectrum.0.17.6.emf</t>
  </si>
  <si>
    <t>SampleChromatogram/SampleChromatogram.0.0.emf</t>
  </si>
  <si>
    <t>SampleChromatogram/SampleChromatogram.0.1.emf</t>
  </si>
  <si>
    <t>SampleChromatogram/SampleChromatogram.0.2.emf</t>
  </si>
  <si>
    <t>SampleChromatogram/SampleChromatogram.0.3.emf</t>
  </si>
  <si>
    <t>SampleChromatogram/SampleChromatogram.0.4.emf</t>
  </si>
  <si>
    <t>SampleChromatogram/SampleChromatogram.0.5.emf</t>
  </si>
  <si>
    <t>SampleChromatogram/SampleChromatogram.0.6.emf</t>
  </si>
  <si>
    <t>SampleChromatogram/SampleChromatogram.0.7.emf</t>
  </si>
  <si>
    <t>SampleChromatogram/SampleChromatogram.0.8.emf</t>
  </si>
  <si>
    <t>SampleChromatogram/SampleChromatogram.0.9.emf</t>
  </si>
  <si>
    <t>SampleChromatogram/SampleChromatogram.0.10.emf</t>
  </si>
  <si>
    <t>SampleChromatogram/SampleChromatogram.0.11.emf</t>
  </si>
  <si>
    <t>SampleChromatogram/SampleChromatogram.0.12.emf</t>
  </si>
  <si>
    <t>SampleChromatogram/SampleChromatogram.0.13.emf</t>
  </si>
  <si>
    <t>SampleChromatogram/SampleChromatogram.0.14.emf</t>
  </si>
  <si>
    <t>SampleChromatogram/SampleChromatogram.0.15.emf</t>
  </si>
  <si>
    <t>SampleChromatogram/SampleChromatogram.0.16.emf</t>
  </si>
  <si>
    <t>SampleChromatogram/SampleChromatogram.0.17.emf</t>
  </si>
  <si>
    <t>&lt;LOQ</t>
  </si>
  <si>
    <t>Target Compound</t>
  </si>
  <si>
    <t>þ</t>
  </si>
  <si>
    <t>ISTD Compound</t>
  </si>
</sst>
</file>

<file path=xl/styles.xml><?xml version="1.0" encoding="utf-8"?>
<styleSheet xmlns="http://schemas.openxmlformats.org/spreadsheetml/2006/main">
  <numFmts count="4">
    <numFmt numFmtId="169" formatCode="0.0000"/>
    <numFmt numFmtId="170" formatCode="0.0"/>
    <numFmt numFmtId="171" formatCode="0.000"/>
    <numFmt numFmtId="173" formatCode="[$-409]m/d/yyyy\ h:mm\ AM/PM;@"/>
  </numFmts>
  <fonts count="40">
    <font>
      <sz val="10"/>
      <name val="Arial"/>
    </font>
    <font>
      <sz val="8"/>
      <name val="Arial"/>
      <family val="2"/>
    </font>
    <font>
      <b/>
      <sz val="10"/>
      <name val="Arial"/>
      <family val="2"/>
    </font>
    <font>
      <sz val="10"/>
      <name val="Tahoma"/>
      <family val="2"/>
    </font>
    <font>
      <sz val="9"/>
      <name val="Tahoma"/>
      <family val="2"/>
    </font>
    <font>
      <b/>
      <sz val="9"/>
      <name val="Tahoma"/>
      <family val="2"/>
    </font>
    <font>
      <sz val="8"/>
      <color indexed="81"/>
      <name val="Tahoma"/>
      <family val="2"/>
    </font>
    <font>
      <b/>
      <sz val="11"/>
      <name val="Tahoma"/>
      <family val="2"/>
    </font>
    <font>
      <sz val="10"/>
      <color indexed="12"/>
      <name val="Arial"/>
      <family val="2"/>
    </font>
    <font>
      <sz val="9"/>
      <color indexed="12"/>
      <name val="Tahoma"/>
      <family val="2"/>
    </font>
    <font>
      <sz val="10"/>
      <color indexed="12"/>
      <name val="Tahoma"/>
      <family val="2"/>
    </font>
    <font>
      <sz val="10"/>
      <color indexed="12"/>
      <name val="Lucida Console"/>
      <family val="3"/>
    </font>
    <font>
      <b/>
      <sz val="10"/>
      <name val="Tahoma"/>
      <family val="2"/>
    </font>
    <font>
      <b/>
      <sz val="8"/>
      <color indexed="81"/>
      <name val="Tahoma"/>
      <family val="2"/>
    </font>
    <font>
      <sz val="4"/>
      <color indexed="9"/>
      <name val="Tahoma"/>
      <family val="2"/>
    </font>
    <font>
      <b/>
      <sz val="8"/>
      <color indexed="81"/>
      <name val="Tahoma"/>
      <family val="2"/>
    </font>
    <font>
      <sz val="8"/>
      <name val="Tahoma"/>
      <family val="2"/>
    </font>
    <font>
      <sz val="8"/>
      <color indexed="23"/>
      <name val="Tahoma"/>
      <family val="2"/>
    </font>
    <font>
      <b/>
      <sz val="8"/>
      <name val="Tahoma"/>
      <family val="2"/>
    </font>
    <font>
      <b/>
      <sz val="8"/>
      <color indexed="8"/>
      <name val="Tahoma"/>
      <family val="2"/>
    </font>
    <font>
      <sz val="8"/>
      <color indexed="12"/>
      <name val="Tahoma"/>
      <family val="2"/>
    </font>
    <font>
      <sz val="8"/>
      <color indexed="17"/>
      <name val="Tahoma"/>
      <family val="2"/>
    </font>
    <font>
      <sz val="10"/>
      <name val="Arial"/>
      <family val="2"/>
    </font>
    <font>
      <sz val="8"/>
      <color indexed="55"/>
      <name val="Tahoma"/>
      <family val="2"/>
    </font>
    <font>
      <sz val="8"/>
      <color indexed="81"/>
      <name val="Tahoma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8"/>
      <name val="Tahoma"/>
      <family val="2"/>
    </font>
    <font>
      <sz val="8"/>
      <color indexed="81"/>
      <name val="Tahoma"/>
      <family val="2"/>
    </font>
    <font>
      <b/>
      <sz val="8"/>
      <color indexed="81"/>
      <name val="Tahoma"/>
      <family val="2"/>
    </font>
    <font>
      <sz val="8"/>
      <color indexed="81"/>
      <name val="Tahoma"/>
      <charset val="1"/>
    </font>
    <font>
      <sz val="8"/>
      <name val="Arial"/>
    </font>
    <font>
      <b/>
      <sz val="9"/>
      <color indexed="8"/>
      <name val="Tahoma"/>
    </font>
    <font>
      <sz val="8"/>
      <name val="Tahoma"/>
    </font>
    <font>
      <sz val="8"/>
      <color indexed="23"/>
      <name val="Tahoma"/>
    </font>
    <font>
      <b/>
      <i/>
      <sz val="9"/>
      <name val="Tahoma"/>
    </font>
    <font>
      <i/>
      <sz val="9"/>
      <name val="Tahoma"/>
    </font>
    <font>
      <sz val="8"/>
      <color indexed="8"/>
      <name val="Tahoma"/>
    </font>
    <font>
      <sz val="8"/>
      <color indexed="8"/>
      <name val="Wingdings"/>
    </font>
    <font>
      <b/>
      <sz val="9"/>
      <name val="Arial"/>
    </font>
  </fonts>
  <fills count="3">
    <fill>
      <patternFill patternType="none"/>
    </fill>
    <fill>
      <patternFill patternType="gray125"/>
    </fill>
    <fill>
      <patternFill patternType="solid">
        <fgColor indexed="41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02">
    <xf numFmtId="0" fontId="0" fillId="0" borderId="0" xfId="0"/>
    <xf numFmtId="0" fontId="2" fillId="0" borderId="0" xfId="0" applyFont="1"/>
    <xf numFmtId="0" fontId="3" fillId="0" borderId="0" xfId="0" applyFont="1" applyFill="1" applyAlignment="1">
      <alignment horizontal="left"/>
    </xf>
    <xf numFmtId="0" fontId="3" fillId="0" borderId="0" xfId="0" applyFont="1" applyFill="1" applyBorder="1" applyAlignment="1">
      <alignment horizontal="left"/>
    </xf>
    <xf numFmtId="0" fontId="4" fillId="0" borderId="1" xfId="0" applyFont="1" applyFill="1" applyBorder="1"/>
    <xf numFmtId="0" fontId="4" fillId="0" borderId="1" xfId="0" applyFont="1" applyFill="1" applyBorder="1" applyAlignment="1">
      <alignment horizontal="center"/>
    </xf>
    <xf numFmtId="0" fontId="4" fillId="0" borderId="1" xfId="0" applyFont="1" applyBorder="1"/>
    <xf numFmtId="0" fontId="4" fillId="0" borderId="1" xfId="0" applyFont="1" applyBorder="1" applyAlignment="1">
      <alignment horizontal="center"/>
    </xf>
    <xf numFmtId="0" fontId="5" fillId="2" borderId="1" xfId="0" applyFont="1" applyFill="1" applyBorder="1"/>
    <xf numFmtId="0" fontId="5" fillId="2" borderId="1" xfId="0" applyFont="1" applyFill="1" applyBorder="1" applyAlignment="1">
      <alignment horizontal="left"/>
    </xf>
    <xf numFmtId="0" fontId="7" fillId="0" borderId="0" xfId="0" applyFont="1"/>
    <xf numFmtId="0" fontId="4" fillId="0" borderId="0" xfId="0" applyNumberFormat="1" applyFont="1"/>
    <xf numFmtId="0" fontId="8" fillId="0" borderId="0" xfId="0" applyFont="1"/>
    <xf numFmtId="0" fontId="8" fillId="0" borderId="0" xfId="0" applyNumberFormat="1" applyFont="1" applyFill="1"/>
    <xf numFmtId="0" fontId="4" fillId="0" borderId="0" xfId="0" applyFont="1"/>
    <xf numFmtId="0" fontId="9" fillId="0" borderId="0" xfId="0" applyFont="1"/>
    <xf numFmtId="0" fontId="8" fillId="0" borderId="0" xfId="0" applyFont="1" applyFill="1"/>
    <xf numFmtId="169" fontId="4" fillId="0" borderId="0" xfId="0" applyNumberFormat="1" applyFont="1" applyAlignment="1">
      <alignment horizontal="right"/>
    </xf>
    <xf numFmtId="2" fontId="4" fillId="0" borderId="0" xfId="0" applyNumberFormat="1" applyFont="1" applyAlignment="1">
      <alignment horizontal="right"/>
    </xf>
    <xf numFmtId="0" fontId="9" fillId="0" borderId="0" xfId="0" applyFont="1" applyFill="1"/>
    <xf numFmtId="0" fontId="10" fillId="0" borderId="0" xfId="0" applyFont="1" applyFill="1" applyAlignment="1">
      <alignment horizontal="left"/>
    </xf>
    <xf numFmtId="0" fontId="10" fillId="0" borderId="0" xfId="0" applyFont="1" applyFill="1" applyBorder="1" applyAlignment="1">
      <alignment horizontal="left"/>
    </xf>
    <xf numFmtId="0" fontId="4" fillId="0" borderId="0" xfId="0" applyNumberFormat="1" applyFont="1" applyAlignment="1">
      <alignment horizontal="right"/>
    </xf>
    <xf numFmtId="1" fontId="4" fillId="0" borderId="0" xfId="0" applyNumberFormat="1" applyFont="1" applyAlignment="1">
      <alignment horizontal="right"/>
    </xf>
    <xf numFmtId="169" fontId="0" fillId="0" borderId="0" xfId="0" applyNumberFormat="1" applyAlignment="1">
      <alignment horizontal="right"/>
    </xf>
    <xf numFmtId="49" fontId="4" fillId="0" borderId="0" xfId="0" applyNumberFormat="1" applyFont="1" applyAlignment="1">
      <alignment horizontal="right"/>
    </xf>
    <xf numFmtId="0" fontId="4" fillId="0" borderId="0" xfId="0" applyFont="1" applyAlignment="1">
      <alignment horizontal="right"/>
    </xf>
    <xf numFmtId="0" fontId="5" fillId="2" borderId="2" xfId="0" applyFont="1" applyFill="1" applyBorder="1"/>
    <xf numFmtId="0" fontId="4" fillId="0" borderId="2" xfId="0" applyFont="1" applyBorder="1"/>
    <xf numFmtId="0" fontId="4" fillId="0" borderId="0" xfId="0" applyFont="1" applyFill="1" applyAlignment="1">
      <alignment horizontal="left"/>
    </xf>
    <xf numFmtId="0" fontId="4" fillId="0" borderId="0" xfId="0" applyFont="1" applyFill="1" applyBorder="1" applyAlignment="1">
      <alignment horizontal="left"/>
    </xf>
    <xf numFmtId="0" fontId="7" fillId="0" borderId="0" xfId="0" applyFont="1" applyAlignment="1">
      <alignment vertical="top"/>
    </xf>
    <xf numFmtId="0" fontId="3" fillId="0" borderId="0" xfId="0" applyFont="1" applyFill="1" applyAlignment="1">
      <alignment horizontal="left" vertical="top"/>
    </xf>
    <xf numFmtId="0" fontId="3" fillId="0" borderId="0" xfId="0" applyFont="1" applyFill="1" applyBorder="1" applyAlignment="1">
      <alignment horizontal="left" vertical="top"/>
    </xf>
    <xf numFmtId="0" fontId="5" fillId="0" borderId="0" xfId="0" applyFont="1" applyFill="1" applyAlignment="1">
      <alignment horizontal="left" vertical="top"/>
    </xf>
    <xf numFmtId="49" fontId="4" fillId="0" borderId="0" xfId="0" applyNumberFormat="1" applyFont="1" applyFill="1" applyAlignment="1">
      <alignment horizontal="left" vertical="top"/>
    </xf>
    <xf numFmtId="22" fontId="5" fillId="0" borderId="0" xfId="0" applyNumberFormat="1" applyFont="1" applyFill="1" applyAlignment="1">
      <alignment horizontal="left" vertical="top"/>
    </xf>
    <xf numFmtId="0" fontId="4" fillId="0" borderId="0" xfId="0" applyFont="1" applyFill="1" applyAlignment="1">
      <alignment horizontal="left" vertical="top"/>
    </xf>
    <xf numFmtId="0" fontId="4" fillId="0" borderId="0" xfId="0" applyNumberFormat="1" applyFont="1" applyFill="1" applyAlignment="1">
      <alignment horizontal="left" vertical="top"/>
    </xf>
    <xf numFmtId="0" fontId="0" fillId="0" borderId="0" xfId="0" applyAlignment="1">
      <alignment vertical="top"/>
    </xf>
    <xf numFmtId="0" fontId="4" fillId="0" borderId="0" xfId="0" applyFont="1" applyAlignment="1">
      <alignment vertical="top"/>
    </xf>
    <xf numFmtId="0" fontId="9" fillId="0" borderId="0" xfId="0" applyFont="1" applyFill="1" applyAlignment="1">
      <alignment vertical="top"/>
    </xf>
    <xf numFmtId="0" fontId="4" fillId="0" borderId="0" xfId="0" applyFont="1" applyFill="1" applyBorder="1" applyAlignment="1">
      <alignment horizontal="left" vertical="top"/>
    </xf>
    <xf numFmtId="173" fontId="4" fillId="0" borderId="0" xfId="0" applyNumberFormat="1" applyFont="1" applyFill="1" applyAlignment="1">
      <alignment horizontal="left" vertical="top"/>
    </xf>
    <xf numFmtId="0" fontId="3" fillId="0" borderId="0" xfId="0" applyNumberFormat="1" applyFont="1" applyFill="1" applyAlignment="1">
      <alignment horizontal="left" vertical="top"/>
    </xf>
    <xf numFmtId="0" fontId="12" fillId="0" borderId="0" xfId="0" applyFont="1" applyFill="1" applyAlignment="1">
      <alignment horizontal="left" vertical="top"/>
    </xf>
    <xf numFmtId="22" fontId="14" fillId="0" borderId="0" xfId="0" applyNumberFormat="1" applyFont="1" applyFill="1" applyAlignment="1">
      <alignment horizontal="left" vertical="top"/>
    </xf>
    <xf numFmtId="0" fontId="9" fillId="0" borderId="0" xfId="0" applyNumberFormat="1" applyFont="1" applyFill="1"/>
    <xf numFmtId="49" fontId="9" fillId="0" borderId="0" xfId="0" applyNumberFormat="1" applyFont="1" applyFill="1"/>
    <xf numFmtId="0" fontId="11" fillId="0" borderId="0" xfId="0" applyFont="1" applyFill="1"/>
    <xf numFmtId="0" fontId="0" fillId="0" borderId="0" xfId="0" applyFill="1"/>
    <xf numFmtId="0" fontId="12" fillId="0" borderId="0" xfId="0" applyFont="1" applyAlignment="1">
      <alignment vertical="top"/>
    </xf>
    <xf numFmtId="0" fontId="17" fillId="0" borderId="0" xfId="0" applyNumberFormat="1" applyFont="1" applyAlignment="1">
      <alignment vertical="top"/>
    </xf>
    <xf numFmtId="49" fontId="18" fillId="0" borderId="0" xfId="0" applyNumberFormat="1" applyFont="1" applyAlignment="1">
      <alignment horizontal="left" vertical="top"/>
    </xf>
    <xf numFmtId="49" fontId="19" fillId="0" borderId="0" xfId="0" applyNumberFormat="1" applyFont="1" applyAlignment="1">
      <alignment vertical="top"/>
    </xf>
    <xf numFmtId="0" fontId="16" fillId="0" borderId="0" xfId="0" applyFont="1" applyFill="1" applyAlignment="1">
      <alignment horizontal="left" vertical="top"/>
    </xf>
    <xf numFmtId="0" fontId="16" fillId="0" borderId="0" xfId="0" applyFont="1" applyAlignment="1">
      <alignment vertical="top"/>
    </xf>
    <xf numFmtId="0" fontId="16" fillId="0" borderId="0" xfId="0" applyFont="1"/>
    <xf numFmtId="0" fontId="1" fillId="0" borderId="0" xfId="0" applyFont="1"/>
    <xf numFmtId="0" fontId="20" fillId="0" borderId="0" xfId="0" applyFont="1" applyFill="1" applyAlignment="1">
      <alignment vertical="top"/>
    </xf>
    <xf numFmtId="0" fontId="20" fillId="0" borderId="0" xfId="0" applyFont="1" applyFill="1"/>
    <xf numFmtId="0" fontId="17" fillId="0" borderId="0" xfId="0" applyNumberFormat="1" applyFont="1"/>
    <xf numFmtId="49" fontId="18" fillId="0" borderId="0" xfId="0" applyNumberFormat="1" applyFont="1"/>
    <xf numFmtId="49" fontId="21" fillId="0" borderId="0" xfId="0" applyNumberFormat="1" applyFont="1"/>
    <xf numFmtId="49" fontId="19" fillId="0" borderId="0" xfId="0" applyNumberFormat="1" applyFont="1" applyAlignment="1">
      <alignment horizontal="left"/>
    </xf>
    <xf numFmtId="49" fontId="18" fillId="0" borderId="0" xfId="0" applyNumberFormat="1" applyFont="1" applyAlignment="1">
      <alignment horizontal="center"/>
    </xf>
    <xf numFmtId="0" fontId="19" fillId="0" borderId="0" xfId="0" applyNumberFormat="1" applyFont="1" applyAlignment="1">
      <alignment horizontal="center"/>
    </xf>
    <xf numFmtId="0" fontId="12" fillId="0" borderId="0" xfId="0" applyFont="1"/>
    <xf numFmtId="0" fontId="18" fillId="0" borderId="0" xfId="0" applyFont="1"/>
    <xf numFmtId="49" fontId="18" fillId="0" borderId="0" xfId="0" applyNumberFormat="1" applyFont="1" applyAlignment="1">
      <alignment horizontal="left"/>
    </xf>
    <xf numFmtId="0" fontId="18" fillId="0" borderId="0" xfId="0" applyFont="1" applyAlignment="1">
      <alignment horizontal="left"/>
    </xf>
    <xf numFmtId="1" fontId="18" fillId="0" borderId="0" xfId="0" applyNumberFormat="1" applyFont="1" applyAlignment="1">
      <alignment horizontal="right"/>
    </xf>
    <xf numFmtId="49" fontId="19" fillId="0" borderId="0" xfId="0" applyNumberFormat="1" applyFont="1"/>
    <xf numFmtId="0" fontId="22" fillId="0" borderId="3" xfId="0" applyFont="1" applyBorder="1" applyAlignment="1">
      <alignment horizontal="center"/>
    </xf>
    <xf numFmtId="0" fontId="22" fillId="0" borderId="4" xfId="0" applyFont="1" applyBorder="1"/>
    <xf numFmtId="0" fontId="22" fillId="0" borderId="0" xfId="0" applyFont="1"/>
    <xf numFmtId="0" fontId="22" fillId="0" borderId="0" xfId="0" applyFont="1" applyAlignment="1">
      <alignment horizontal="center"/>
    </xf>
    <xf numFmtId="0" fontId="4" fillId="0" borderId="3" xfId="0" applyFont="1" applyBorder="1"/>
    <xf numFmtId="0" fontId="4" fillId="0" borderId="3" xfId="0" applyFont="1" applyBorder="1" applyAlignment="1">
      <alignment horizontal="center"/>
    </xf>
    <xf numFmtId="0" fontId="4" fillId="0" borderId="1" xfId="0" applyFont="1" applyBorder="1" applyAlignment="1">
      <alignment wrapText="1"/>
    </xf>
    <xf numFmtId="0" fontId="18" fillId="0" borderId="0" xfId="0" applyNumberFormat="1" applyFont="1"/>
    <xf numFmtId="49" fontId="23" fillId="0" borderId="0" xfId="0" applyNumberFormat="1" applyFont="1"/>
    <xf numFmtId="0" fontId="17" fillId="0" borderId="0" xfId="0" applyNumberFormat="1" applyFont="1" applyAlignment="1"/>
    <xf numFmtId="0" fontId="23" fillId="0" borderId="0" xfId="0" applyNumberFormat="1" applyFont="1" applyAlignment="1">
      <alignment horizontal="center"/>
    </xf>
    <xf numFmtId="0" fontId="16" fillId="0" borderId="0" xfId="0" applyNumberFormat="1" applyFont="1" applyFill="1" applyBorder="1" applyAlignment="1">
      <alignment horizontal="left"/>
    </xf>
    <xf numFmtId="169" fontId="18" fillId="0" borderId="0" xfId="0" applyNumberFormat="1" applyFont="1" applyAlignment="1">
      <alignment horizontal="right" wrapText="1"/>
    </xf>
    <xf numFmtId="1" fontId="18" fillId="0" borderId="0" xfId="0" applyNumberFormat="1" applyFont="1" applyAlignment="1">
      <alignment horizontal="left" wrapText="1"/>
    </xf>
    <xf numFmtId="171" fontId="19" fillId="0" borderId="0" xfId="0" applyNumberFormat="1" applyFont="1" applyAlignment="1">
      <alignment horizontal="left"/>
    </xf>
    <xf numFmtId="1" fontId="18" fillId="0" borderId="0" xfId="0" applyNumberFormat="1" applyFont="1" applyAlignment="1">
      <alignment horizontal="center"/>
    </xf>
    <xf numFmtId="169" fontId="18" fillId="0" borderId="0" xfId="0" applyNumberFormat="1" applyFont="1" applyAlignment="1">
      <alignment horizontal="center" wrapText="1"/>
    </xf>
    <xf numFmtId="49" fontId="27" fillId="0" borderId="0" xfId="0" applyNumberFormat="1" applyFont="1" applyAlignment="1">
      <alignment horizontal="left" vertical="top"/>
    </xf>
    <xf numFmtId="0" fontId="18" fillId="0" borderId="0" xfId="0" applyFont="1" applyAlignment="1">
      <alignment wrapText="1"/>
    </xf>
    <xf numFmtId="1" fontId="18" fillId="0" borderId="0" xfId="0" applyNumberFormat="1" applyFont="1" applyAlignment="1">
      <alignment horizontal="center" wrapText="1"/>
    </xf>
    <xf numFmtId="0" fontId="17" fillId="0" borderId="0" xfId="0" applyFont="1" applyAlignment="1"/>
    <xf numFmtId="49" fontId="18" fillId="0" borderId="0" xfId="0" applyNumberFormat="1" applyFont="1" applyAlignment="1"/>
    <xf numFmtId="0" fontId="18" fillId="0" borderId="0" xfId="0" applyFont="1" applyAlignment="1"/>
    <xf numFmtId="22" fontId="31" fillId="0" borderId="0" xfId="0" applyNumberFormat="1" applyFont="1" applyFill="1" applyBorder="1" applyAlignment="1">
      <alignment horizontal="left"/>
    </xf>
    <xf numFmtId="0" fontId="33" fillId="0" borderId="0" xfId="0" applyNumberFormat="1" applyFont="1" applyFill="1" applyBorder="1" applyAlignment="1">
      <alignment horizontal="left"/>
    </xf>
    <xf numFmtId="0" fontId="31" fillId="0" borderId="0" xfId="0" applyNumberFormat="1" applyFont="1" applyFill="1" applyBorder="1" applyAlignment="1">
      <alignment horizontal="left"/>
    </xf>
    <xf numFmtId="0" fontId="32" fillId="0" borderId="0" xfId="0" applyNumberFormat="1" applyFont="1" applyFill="1" applyBorder="1" applyAlignment="1">
      <alignment horizontal="left"/>
    </xf>
    <xf numFmtId="0" fontId="34" fillId="0" borderId="0" xfId="0" applyNumberFormat="1" applyFont="1"/>
    <xf numFmtId="49" fontId="34" fillId="0" borderId="0" xfId="0" applyNumberFormat="1" applyFont="1"/>
    <xf numFmtId="0" fontId="35" fillId="0" borderId="0" xfId="0" applyNumberFormat="1" applyFont="1" applyFill="1" applyAlignment="1">
      <alignment horizontal="left"/>
    </xf>
    <xf numFmtId="49" fontId="36" fillId="0" borderId="0" xfId="0" applyNumberFormat="1" applyFont="1" applyAlignment="1">
      <alignment horizontal="left"/>
    </xf>
    <xf numFmtId="49" fontId="37" fillId="0" borderId="0" xfId="0" applyNumberFormat="1" applyFont="1" applyAlignment="1">
      <alignment horizontal="left"/>
    </xf>
    <xf numFmtId="49" fontId="33" fillId="0" borderId="0" xfId="0" applyNumberFormat="1" applyFont="1"/>
    <xf numFmtId="49" fontId="33" fillId="0" borderId="0" xfId="0" applyNumberFormat="1" applyFont="1" applyAlignment="1">
      <alignment horizontal="center"/>
    </xf>
    <xf numFmtId="0" fontId="37" fillId="0" borderId="0" xfId="0" applyNumberFormat="1" applyFont="1" applyAlignment="1">
      <alignment horizontal="center"/>
    </xf>
    <xf numFmtId="0" fontId="38" fillId="0" borderId="0" xfId="0" applyNumberFormat="1" applyFont="1" applyFill="1" applyAlignment="1">
      <alignment horizontal="center"/>
    </xf>
    <xf numFmtId="1" fontId="33" fillId="0" borderId="0" xfId="0" applyNumberFormat="1" applyFont="1" applyAlignment="1">
      <alignment horizontal="right"/>
    </xf>
    <xf numFmtId="2" fontId="33" fillId="0" borderId="0" xfId="0" applyNumberFormat="1" applyFont="1" applyAlignment="1">
      <alignment horizontal="right"/>
    </xf>
    <xf numFmtId="0" fontId="33" fillId="0" borderId="0" xfId="0" applyNumberFormat="1" applyFont="1"/>
    <xf numFmtId="49" fontId="33" fillId="0" borderId="0" xfId="0" applyNumberFormat="1" applyFont="1" applyAlignment="1">
      <alignment horizontal="left"/>
    </xf>
    <xf numFmtId="0" fontId="33" fillId="0" borderId="0" xfId="0" applyFont="1" applyAlignment="1">
      <alignment horizontal="left"/>
    </xf>
    <xf numFmtId="171" fontId="37" fillId="0" borderId="0" xfId="0" applyNumberFormat="1" applyFont="1" applyAlignment="1">
      <alignment horizontal="left"/>
    </xf>
    <xf numFmtId="1" fontId="33" fillId="0" borderId="0" xfId="0" applyNumberFormat="1" applyFont="1" applyAlignment="1">
      <alignment horizontal="center"/>
    </xf>
    <xf numFmtId="170" fontId="33" fillId="0" borderId="0" xfId="0" applyNumberFormat="1" applyFont="1" applyAlignment="1">
      <alignment horizontal="center"/>
    </xf>
    <xf numFmtId="170" fontId="33" fillId="0" borderId="0" xfId="0" applyNumberFormat="1" applyFont="1" applyFill="1" applyAlignment="1">
      <alignment horizontal="center"/>
    </xf>
    <xf numFmtId="1" fontId="33" fillId="0" borderId="0" xfId="0" applyNumberFormat="1" applyFont="1" applyAlignment="1">
      <alignment horizontal="left"/>
    </xf>
    <xf numFmtId="0" fontId="35" fillId="0" borderId="0" xfId="0" applyNumberFormat="1" applyFont="1" applyFill="1"/>
    <xf numFmtId="49" fontId="36" fillId="0" borderId="0" xfId="0" applyNumberFormat="1" applyFont="1"/>
    <xf numFmtId="49" fontId="39" fillId="0" borderId="0" xfId="0" applyNumberFormat="1" applyFont="1"/>
    <xf numFmtId="0" fontId="33" fillId="0" borderId="0" xfId="0" applyNumberFormat="1" applyFont="1" applyAlignment="1">
      <alignment vertical="top"/>
    </xf>
    <xf numFmtId="49" fontId="33" fillId="0" borderId="0" xfId="0" applyNumberFormat="1" applyFont="1" applyAlignment="1">
      <alignment vertical="top"/>
    </xf>
    <xf numFmtId="49" fontId="36" fillId="0" borderId="0" xfId="0" applyNumberFormat="1" applyFont="1" applyAlignment="1">
      <alignment vertical="top"/>
    </xf>
    <xf numFmtId="49" fontId="33" fillId="0" borderId="0" xfId="0" applyNumberFormat="1" applyFont="1" applyAlignment="1">
      <alignment horizontal="left" vertical="top"/>
    </xf>
    <xf numFmtId="0" fontId="33" fillId="0" borderId="0" xfId="0" applyFont="1" applyAlignment="1">
      <alignment horizontal="left" vertical="top"/>
    </xf>
    <xf numFmtId="22" fontId="33" fillId="0" borderId="0" xfId="0" applyNumberFormat="1" applyFont="1" applyAlignment="1">
      <alignment horizontal="left" vertical="top"/>
    </xf>
    <xf numFmtId="0" fontId="34" fillId="0" borderId="0" xfId="0" applyNumberFormat="1" applyFont="1" applyAlignment="1">
      <alignment vertical="top"/>
    </xf>
    <xf numFmtId="0" fontId="34" fillId="0" borderId="0" xfId="0" applyNumberFormat="1" applyFont="1" applyFill="1" applyAlignment="1">
      <alignment vertical="top"/>
    </xf>
    <xf numFmtId="49" fontId="34" fillId="0" borderId="0" xfId="0" applyNumberFormat="1" applyFont="1" applyAlignment="1">
      <alignment vertical="top"/>
    </xf>
    <xf numFmtId="49" fontId="33" fillId="0" borderId="0" xfId="0" applyNumberFormat="1" applyFont="1" applyFill="1" applyAlignment="1">
      <alignment horizontal="left"/>
    </xf>
    <xf numFmtId="1" fontId="33" fillId="0" borderId="0" xfId="0" applyNumberFormat="1" applyFont="1" applyFill="1" applyAlignment="1">
      <alignment horizontal="right"/>
    </xf>
    <xf numFmtId="1" fontId="33" fillId="0" borderId="0" xfId="0" applyNumberFormat="1" applyFont="1" applyFill="1" applyAlignment="1">
      <alignment horizontal="right" vertical="top"/>
    </xf>
    <xf numFmtId="170" fontId="33" fillId="0" borderId="0" xfId="0" applyNumberFormat="1" applyFont="1" applyFill="1" applyAlignment="1">
      <alignment horizontal="right"/>
    </xf>
    <xf numFmtId="1" fontId="33" fillId="0" borderId="0" xfId="0" applyNumberFormat="1" applyFont="1" applyFill="1" applyAlignment="1">
      <alignment horizontal="center"/>
    </xf>
    <xf numFmtId="0" fontId="12" fillId="0" borderId="0" xfId="0" applyFont="1" applyAlignment="1">
      <alignment vertical="top"/>
    </xf>
    <xf numFmtId="22" fontId="14" fillId="0" borderId="0" xfId="0" applyNumberFormat="1" applyFont="1" applyFill="1" applyAlignment="1">
      <alignment horizontal="left" vertical="top"/>
    </xf>
    <xf numFmtId="0" fontId="5" fillId="0" borderId="0" xfId="0" applyFont="1" applyFill="1" applyAlignment="1">
      <alignment horizontal="left" vertical="top"/>
    </xf>
    <xf numFmtId="49" fontId="4" fillId="0" borderId="0" xfId="0" applyNumberFormat="1" applyFont="1" applyFill="1" applyAlignment="1">
      <alignment horizontal="left" vertical="top"/>
    </xf>
    <xf numFmtId="173" fontId="4" fillId="0" borderId="0" xfId="0" applyNumberFormat="1" applyFont="1" applyFill="1" applyAlignment="1">
      <alignment horizontal="left" vertical="top"/>
    </xf>
    <xf numFmtId="22" fontId="5" fillId="0" borderId="0" xfId="0" applyNumberFormat="1" applyFont="1" applyFill="1" applyAlignment="1">
      <alignment horizontal="left" vertical="top"/>
    </xf>
    <xf numFmtId="0" fontId="0" fillId="0" borderId="0" xfId="0" applyAlignment="1"/>
    <xf numFmtId="49" fontId="18" fillId="0" borderId="0" xfId="0" applyNumberFormat="1" applyFont="1" applyAlignment="1"/>
    <xf numFmtId="49" fontId="33" fillId="0" borderId="0" xfId="0" applyNumberFormat="1" applyFont="1" applyAlignment="1">
      <alignment horizontal="left" vertical="top"/>
    </xf>
    <xf numFmtId="0" fontId="18" fillId="0" borderId="0" xfId="0" applyFont="1" applyAlignment="1"/>
    <xf numFmtId="14" fontId="33" fillId="0" borderId="0" xfId="0" applyNumberFormat="1" applyFont="1" applyAlignment="1">
      <alignment horizontal="left" vertical="top"/>
    </xf>
    <xf numFmtId="21" fontId="33" fillId="0" borderId="0" xfId="0" applyNumberFormat="1" applyFont="1" applyAlignment="1">
      <alignment horizontal="left" vertical="top"/>
    </xf>
    <xf numFmtId="0" fontId="18" fillId="0" borderId="0" xfId="0" applyFont="1" applyAlignment="1">
      <alignment wrapText="1"/>
    </xf>
    <xf numFmtId="49" fontId="33" fillId="0" borderId="0" xfId="0" applyNumberFormat="1" applyFont="1" applyAlignment="1">
      <alignment horizontal="left" vertical="top" wrapText="1"/>
    </xf>
    <xf numFmtId="0" fontId="4" fillId="0" borderId="0" xfId="0" applyFont="1" applyAlignment="1"/>
    <xf numFmtId="0" fontId="35" fillId="0" borderId="0" xfId="0" applyNumberFormat="1" applyFont="1" applyFill="1"/>
    <xf numFmtId="49" fontId="36" fillId="0" borderId="0" xfId="0" applyNumberFormat="1" applyFont="1" applyAlignment="1">
      <alignment vertical="top"/>
    </xf>
    <xf numFmtId="49" fontId="18" fillId="0" borderId="0" xfId="0" applyNumberFormat="1" applyFont="1" applyAlignment="1">
      <alignment horizontal="left"/>
    </xf>
    <xf numFmtId="49" fontId="33" fillId="0" borderId="0" xfId="0" applyNumberFormat="1" applyFont="1" applyFill="1" applyAlignment="1">
      <alignment horizontal="left"/>
    </xf>
    <xf numFmtId="169" fontId="18" fillId="0" borderId="0" xfId="0" applyNumberFormat="1" applyFont="1" applyAlignment="1">
      <alignment horizontal="right" wrapText="1"/>
    </xf>
    <xf numFmtId="1" fontId="33" fillId="0" borderId="0" xfId="0" applyNumberFormat="1" applyFont="1" applyFill="1" applyAlignment="1">
      <alignment horizontal="right"/>
    </xf>
    <xf numFmtId="1" fontId="18" fillId="0" borderId="0" xfId="0" applyNumberFormat="1" applyFont="1" applyAlignment="1">
      <alignment horizontal="right"/>
    </xf>
    <xf numFmtId="1" fontId="18" fillId="0" borderId="0" xfId="0" applyNumberFormat="1" applyFont="1" applyAlignment="1">
      <alignment horizontal="right" wrapText="1"/>
    </xf>
    <xf numFmtId="1" fontId="33" fillId="0" borderId="0" xfId="0" applyNumberFormat="1" applyFont="1" applyFill="1" applyAlignment="1">
      <alignment horizontal="right" vertical="top" wrapText="1"/>
    </xf>
    <xf numFmtId="170" fontId="33" fillId="0" borderId="0" xfId="0" applyNumberFormat="1" applyFont="1" applyFill="1" applyAlignment="1">
      <alignment horizontal="right" wrapText="1"/>
    </xf>
    <xf numFmtId="1" fontId="18" fillId="0" borderId="0" xfId="0" applyNumberFormat="1" applyFont="1" applyAlignment="1">
      <alignment horizontal="center" wrapText="1"/>
    </xf>
    <xf numFmtId="1" fontId="33" fillId="0" borderId="0" xfId="0" applyNumberFormat="1" applyFont="1" applyFill="1" applyAlignment="1">
      <alignment horizontal="center"/>
    </xf>
    <xf numFmtId="0" fontId="8" fillId="0" borderId="0" xfId="0" applyFont="1" applyFill="1" applyAlignment="1"/>
    <xf numFmtId="0" fontId="9" fillId="0" borderId="0" xfId="0" applyFont="1" applyFill="1" applyAlignment="1"/>
    <xf numFmtId="49" fontId="4" fillId="0" borderId="0" xfId="0" applyNumberFormat="1" applyFont="1" applyFill="1" applyAlignment="1">
      <alignment horizontal="left" vertical="top" wrapText="1"/>
    </xf>
    <xf numFmtId="0" fontId="35" fillId="0" borderId="0" xfId="0" applyNumberFormat="1" applyFont="1" applyFill="1" applyAlignment="1">
      <alignment horizontal="left"/>
    </xf>
    <xf numFmtId="49" fontId="36" fillId="0" borderId="0" xfId="0" applyNumberFormat="1" applyFont="1" applyAlignment="1">
      <alignment horizontal="left"/>
    </xf>
    <xf numFmtId="49" fontId="19" fillId="0" borderId="0" xfId="0" applyNumberFormat="1" applyFont="1" applyAlignment="1">
      <alignment horizontal="left"/>
    </xf>
    <xf numFmtId="49" fontId="37" fillId="0" borderId="0" xfId="0" applyNumberFormat="1" applyFont="1" applyAlignment="1">
      <alignment horizontal="left"/>
    </xf>
    <xf numFmtId="49" fontId="18" fillId="0" borderId="0" xfId="0" applyNumberFormat="1" applyFont="1"/>
    <xf numFmtId="49" fontId="33" fillId="0" borderId="0" xfId="0" applyNumberFormat="1" applyFont="1"/>
    <xf numFmtId="49" fontId="18" fillId="0" borderId="0" xfId="0" applyNumberFormat="1" applyFont="1" applyAlignment="1">
      <alignment horizontal="center"/>
    </xf>
    <xf numFmtId="49" fontId="33" fillId="0" borderId="0" xfId="0" applyNumberFormat="1" applyFont="1" applyAlignment="1">
      <alignment horizontal="center"/>
    </xf>
    <xf numFmtId="0" fontId="19" fillId="0" borderId="0" xfId="0" applyNumberFormat="1" applyFont="1" applyAlignment="1">
      <alignment horizontal="center"/>
    </xf>
    <xf numFmtId="0" fontId="38" fillId="0" borderId="0" xfId="0" applyNumberFormat="1" applyFont="1" applyFill="1" applyAlignment="1">
      <alignment horizontal="center"/>
    </xf>
    <xf numFmtId="1" fontId="33" fillId="0" borderId="0" xfId="0" applyNumberFormat="1" applyFont="1" applyAlignment="1">
      <alignment horizontal="right"/>
    </xf>
    <xf numFmtId="2" fontId="33" fillId="0" borderId="0" xfId="0" applyNumberFormat="1" applyFont="1" applyAlignment="1">
      <alignment horizontal="right"/>
    </xf>
    <xf numFmtId="0" fontId="8" fillId="0" borderId="0" xfId="0" applyNumberFormat="1" applyFont="1" applyFill="1" applyAlignment="1"/>
    <xf numFmtId="0" fontId="12" fillId="0" borderId="0" xfId="0" applyFont="1" applyAlignment="1"/>
    <xf numFmtId="0" fontId="1" fillId="0" borderId="0" xfId="0" applyFont="1" applyAlignment="1"/>
    <xf numFmtId="0" fontId="32" fillId="0" borderId="0" xfId="0" applyNumberFormat="1" applyFont="1" applyFill="1" applyBorder="1" applyAlignment="1">
      <alignment horizontal="left"/>
    </xf>
    <xf numFmtId="22" fontId="33" fillId="0" borderId="0" xfId="0" applyNumberFormat="1" applyFont="1" applyFill="1" applyBorder="1" applyAlignment="1">
      <alignment horizontal="left"/>
    </xf>
    <xf numFmtId="49" fontId="33" fillId="0" borderId="0" xfId="0" applyNumberFormat="1" applyFont="1" applyAlignment="1"/>
    <xf numFmtId="49" fontId="33" fillId="0" borderId="0" xfId="0" applyNumberFormat="1" applyFont="1" applyAlignment="1">
      <alignment horizontal="left"/>
    </xf>
    <xf numFmtId="49" fontId="39" fillId="0" borderId="0" xfId="0" applyNumberFormat="1" applyFont="1" applyAlignment="1"/>
    <xf numFmtId="49" fontId="19" fillId="0" borderId="0" xfId="0" applyNumberFormat="1" applyFont="1" applyAlignment="1"/>
    <xf numFmtId="49" fontId="39" fillId="0" borderId="0" xfId="0" applyNumberFormat="1" applyFont="1" applyAlignment="1"/>
    <xf numFmtId="0" fontId="7" fillId="0" borderId="0" xfId="0" applyFont="1" applyAlignment="1"/>
    <xf numFmtId="0" fontId="18" fillId="0" borderId="0" xfId="0" applyFont="1" applyAlignment="1">
      <alignment horizontal="left"/>
    </xf>
    <xf numFmtId="0" fontId="33" fillId="0" borderId="0" xfId="0" applyFont="1" applyAlignment="1">
      <alignment horizontal="left"/>
    </xf>
    <xf numFmtId="171" fontId="19" fillId="0" borderId="0" xfId="0" applyNumberFormat="1" applyFont="1" applyAlignment="1">
      <alignment horizontal="left"/>
    </xf>
    <xf numFmtId="171" fontId="37" fillId="0" borderId="0" xfId="0" applyNumberFormat="1" applyFont="1" applyAlignment="1">
      <alignment horizontal="left"/>
    </xf>
    <xf numFmtId="1" fontId="18" fillId="0" borderId="0" xfId="0" applyNumberFormat="1" applyFont="1" applyAlignment="1">
      <alignment horizontal="center"/>
    </xf>
    <xf numFmtId="1" fontId="33" fillId="0" borderId="0" xfId="0" applyNumberFormat="1" applyFont="1" applyAlignment="1">
      <alignment horizontal="center"/>
    </xf>
    <xf numFmtId="1" fontId="18" fillId="0" borderId="0" xfId="0" applyNumberFormat="1" applyFont="1" applyAlignment="1">
      <alignment horizontal="left" wrapText="1"/>
    </xf>
    <xf numFmtId="170" fontId="33" fillId="0" borderId="0" xfId="0" applyNumberFormat="1" applyFont="1" applyFill="1" applyAlignment="1">
      <alignment horizontal="center"/>
    </xf>
    <xf numFmtId="1" fontId="33" fillId="0" borderId="0" xfId="0" applyNumberFormat="1" applyFont="1" applyAlignment="1">
      <alignment horizontal="center" wrapText="1"/>
    </xf>
    <xf numFmtId="1" fontId="33" fillId="0" borderId="0" xfId="0" applyNumberFormat="1" applyFont="1" applyAlignment="1">
      <alignment horizontal="left"/>
    </xf>
    <xf numFmtId="0" fontId="0" fillId="0" borderId="0" xfId="0" applyFill="1" applyAlignment="1"/>
    <xf numFmtId="0" fontId="4" fillId="0" borderId="0" xfId="0" applyNumberFormat="1" applyFont="1" applyAlignment="1"/>
    <xf numFmtId="49" fontId="36" fillId="0" borderId="0" xfId="0" applyNumberFormat="1" applyFont="1"/>
  </cellXfs>
  <cellStyles count="1">
    <cellStyle name="Normal" xfId="0" builtinId="0"/>
  </cellStyles>
  <dxfs count="100"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27" formatCode="m/d/yyyy\ h:mm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indexed="8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Arial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17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9"/>
        <color auto="1"/>
        <name val="Tahoma"/>
        <scheme val="none"/>
      </font>
      <numFmt numFmtId="30" formatCode="@"/>
    </dxf>
    <dxf>
      <font>
        <b/>
        <i/>
        <strike val="0"/>
        <condense val="0"/>
        <extend val="0"/>
        <outline val="0"/>
        <shadow val="0"/>
        <u val="none"/>
        <vertAlign val="baseline"/>
        <sz val="9"/>
        <color auto="1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70" formatCode="0.0"/>
      <fill>
        <patternFill patternType="none">
          <fgColor indexed="64"/>
          <bgColor indexed="65"/>
        </patternFill>
      </fill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70" formatCode="0.0"/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Tahoma"/>
        <scheme val="none"/>
      </font>
      <numFmt numFmtId="171" formatCode="0.000"/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bottom" textRotation="0" wrapText="0" indent="0" relativeIndent="0" justifyLastLine="0" shrinkToFit="0" mergeCell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numFmt numFmtId="30" formatCode="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9"/>
        <color auto="1"/>
        <name val="Arial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2" formatCode="0.00"/>
      <alignment horizontal="righ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alignment horizontal="righ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Wingdings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Tahoma"/>
        <scheme val="none"/>
      </font>
      <numFmt numFmtId="0" formatCode="General"/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8"/>
        <name val="Tahoma"/>
        <scheme val="none"/>
      </font>
      <numFmt numFmtId="30" formatCode="@"/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9"/>
        <color auto="1"/>
        <name val="Tahoma"/>
        <scheme val="none"/>
      </font>
      <numFmt numFmtId="30" formatCode="@"/>
      <alignment horizontal="left" vertical="bottom" textRotation="0" wrapText="0" indent="0" relativeIndent="0" justifyLastLine="0" shrinkToFit="0" mergeCell="0" readingOrder="0"/>
    </dxf>
    <dxf>
      <font>
        <b/>
        <i/>
        <strike val="0"/>
        <condense val="0"/>
        <extend val="0"/>
        <outline val="0"/>
        <shadow val="0"/>
        <u val="none"/>
        <vertAlign val="baseline"/>
        <sz val="9"/>
        <color auto="1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30" formatCode="@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alignment horizontal="general" vertical="top" textRotation="0" wrapText="0" indent="0" relativeIndent="0" justifyLastLine="0" shrinkToFit="0" mergeCell="0" readingOrder="0"/>
    </dxf>
    <dxf>
      <font>
        <b val="0"/>
        <i/>
        <strike val="0"/>
        <condense val="0"/>
        <extend val="0"/>
        <outline val="0"/>
        <shadow val="0"/>
        <u val="none"/>
        <vertAlign val="baseline"/>
        <sz val="9"/>
        <color auto="1"/>
        <name val="Tahoma"/>
        <scheme val="none"/>
      </font>
      <numFmt numFmtId="30" formatCode="@"/>
      <alignment horizontal="general" vertical="top" textRotation="0" wrapText="0" indent="0" relativeIndent="0" justifyLastLine="0" shrinkToFit="0" mergeCell="0" readingOrder="0"/>
    </dxf>
    <dxf>
      <font>
        <b/>
        <i/>
        <strike val="0"/>
        <condense val="0"/>
        <extend val="0"/>
        <outline val="0"/>
        <shadow val="0"/>
        <u val="none"/>
        <vertAlign val="baseline"/>
        <sz val="9"/>
        <color auto="1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fill>
        <patternFill patternType="none">
          <fgColor indexed="64"/>
          <bgColor indexed="65"/>
        </patternFill>
      </fill>
      <alignment horizontal="righ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fill>
        <patternFill patternType="none">
          <fgColor indexed="64"/>
          <bgColor indexed="65"/>
        </patternFill>
      </fill>
      <alignment horizontal="center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fill>
        <patternFill patternType="none">
          <fgColor indexed="64"/>
          <bgColor indexed="65"/>
        </patternFill>
      </fill>
      <alignment horizontal="righ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70" formatCode="0.0"/>
      <fill>
        <patternFill patternType="none">
          <fgColor indexed="64"/>
          <bgColor indexed="65"/>
        </patternFill>
      </fill>
      <alignment horizontal="righ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70" formatCode="0.0"/>
      <fill>
        <patternFill patternType="none">
          <fgColor indexed="64"/>
          <bgColor indexed="65"/>
        </patternFill>
      </fill>
      <alignment horizontal="righ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fill>
        <patternFill patternType="none">
          <fgColor indexed="64"/>
          <bgColor indexed="65"/>
        </patternFill>
      </fill>
      <alignment horizontal="righ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fill>
        <patternFill patternType="none">
          <fgColor indexed="64"/>
          <bgColor indexed="65"/>
        </patternFill>
      </fill>
      <alignment horizontal="righ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1" formatCode="0"/>
      <fill>
        <patternFill patternType="none">
          <fgColor indexed="64"/>
          <bgColor indexed="65"/>
        </patternFill>
      </fill>
      <alignment horizontal="righ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fill>
        <patternFill patternType="none">
          <fgColor indexed="64"/>
          <bgColor indexed="65"/>
        </patternFill>
      </fill>
      <alignment horizontal="left" vertical="bottom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30" formatCode="@"/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  <fill>
        <patternFill patternType="none">
          <fgColor indexed="64"/>
          <bgColor indexed="65"/>
        </patternFill>
      </fill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indexed="23"/>
        <name val="Tahoma"/>
        <scheme val="none"/>
      </font>
      <numFmt numFmtId="0" formatCode="General"/>
      <alignment horizontal="general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27" formatCode="m/d/yyyy\ h:mm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30" formatCode="@"/>
      <alignment horizontal="left" vertical="top" textRotation="0" wrapText="0" indent="0" relativeIndent="0" justifyLastLine="0" shrinkToFit="0" mergeCell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8"/>
        <color auto="1"/>
        <name val="Tahoma"/>
        <scheme val="none"/>
      </font>
      <numFmt numFmtId="0" formatCode="General"/>
      <alignment horizontal="general" vertical="top" textRotation="0" wrapText="0" indent="0" relativeIndent="0" justifyLastLine="0" shrinkToFit="0" mergeCell="0" readingOrder="0"/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E5CBB1"/>
      <rgbColor rgb="00FFFFCC"/>
      <rgbColor rgb="00CCFFFF"/>
      <rgbColor rgb="00660066"/>
      <rgbColor rgb="00FF8080"/>
      <rgbColor rgb="000066CC"/>
      <rgbColor rgb="00CCCCFF"/>
      <rgbColor rgb="00000080"/>
      <rgbColor rgb="00FEF3C2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xmlMaps.xml><?xml version="1.0" encoding="utf-8"?>
<MapInfo xmlns="http://schemas.openxmlformats.org/spreadsheetml/2006/main" SelectionNamespaces="xmlns:ns1='Quantitation'">
  <Schema ID="Schema19" Namespace="Quantitation">
    <xs:schema xmlns:msdata="urn:schemas-microsoft-com:xml-msdata" xmlns:mstns="Quantitation" xmlns="Quantitation" xmlns:xs="http://www.w3.org/2001/XMLSchema" targetNamespace="Quantitation" elementFormDefault="qualified" attributeFormDefault="unqualified" id="QuantitationDataSet">
      <xs:element name="QuantitationDataSet" msdata:IsDataSet="true" msdata:UseCurrentLocale="true" msdata:ColumnEventsDisabled="False">
        <xs:complexType>
          <xs:choice minOccurs="0" maxOccurs="unbounded">
            <xs:element name="Batch" msdata:ColumnEventsDisabled="False">
              <xs:complexType>
                <xs:sequence>
                  <xs:element name="BatchID" type="xs:short"/>
                  <xs:element name="SampleID" type="xs:short"/>
                  <xs:element name="AcqDateTime" type="xs:dateTime" minOccurs="0"/>
                  <xs:element name="AcqMethodFileName" type="xs:string" minOccurs="0"/>
                  <xs:element name="AcqMethodPathName" type="xs:string" minOccurs="0"/>
                  <xs:element name="BalanceOverride" type="xs:string" minOccurs="0"/>
                  <xs:element name="Barcode" type="xs:string" minOccurs="0"/>
                  <xs:element name="Comment" type="xs:string" minOccurs="0"/>
                  <xs:element name="Completed" type="xs:boolean" default="false" minOccurs="0"/>
                  <xs:element name="DADateTime" type="xs:dateTime" minOccurs="0"/>
                  <xs:element name="DAMethodFileName" type="xs:string" minOccurs="0"/>
                  <xs:element name="DAMethodPathName" type="xs:string" minOccurs="0"/>
                  <xs:element name="DataFileName" type="xs:string" minOccurs="0"/>
                  <xs:element name="DataPathName" type="xs:string" minOccurs="0"/>
                  <xs:element name="Dilution" type="xs:double" minOccurs="0"/>
                  <xs:element name="EquilibrationTime" type="xs:double" minOccurs="0"/>
                  <xs:element name="GraphicSampleChromatogram" type="xs:string" minOccurs="0"/>
                  <xs:element name="InjectionsPerPosition" type="xs:int" minOccurs="0"/>
                  <xs:element name="InjectorVolume" type="xs:double" minOccurs="0"/>
                  <xs:element name="InstrumentName" type="xs:string" minOccurs="0"/>
                  <xs:element name="InstrumentType" type="xs:string" minOccurs="0"/>
                  <xs:element name="ISTDDilution" type="xs:double" minOccurs="0"/>
                  <xs:element name="LevelName" type="xs:string" minOccurs="0"/>
                  <xs:element name="Locked" type="xs:boolean" default="false" minOccurs="0"/>
                  <xs:element name="PlateCode" type="xs:string" minOccurs="0"/>
                  <xs:element name="PlatePosition" type="xs:string" minOccurs="0"/>
                  <xs:element name="QuantitationMessage" type="xs:string" minOccurs="0"/>
                  <xs:element name="RackCode" type="xs:string" minOccurs="0"/>
                  <xs:element name="RackPosition" type="xs:string" minOccurs="0"/>
                  <xs:element name="SampleAmount" type="xs:double" minOccurs="0"/>
                  <xs:element name="SampleApproved" type="xs:boolean" default="false" minOccurs="0"/>
                  <xs:element name="SampleInformation" type="xs:string" minOccurs="0"/>
                  <xs:element name="SampleName" type="xs:string" minOccurs="0"/>
                  <xs:element name="SamplePosition" type="xs:string" minOccurs="0"/>
                  <xs:element name="SampleType" type="xs:string" minOccurs="0"/>
                  <xs:element name="SamplingDateTime" type="xs:dateTime" minOccurs="0"/>
                  <xs:element name="TotalSampleAmount" type="xs:double" minOccurs="0"/>
                  <xs:element name="UserDefined" type="xs:string" minOccurs="0"/>
                  <xs:element name="TargetCompound" minOccurs="0" maxOccurs="unbounded" msdata:ColumnEventsDisabled="False">
                    <xs:complexType>
                      <xs:sequence>
                        <xs:element name="BatchID" type="xs:short"/>
                        <xs:element name="SampleID" type="xs:short"/>
                        <xs:element name="CompoundID" type="xs:short"/>
                        <xs:element name="AccuracyLimitMultiplierLOQ" type="xs:double" default="1" minOccurs="0"/>
                        <xs:element name="AccuracyMaximumPercentDeviation" type="xs:double" minOccurs="0"/>
                        <xs:element name="AreaCorrectionFactor" type="xs:double" minOccurs="0"/>
                        <xs:element name="AreaCorrectionMZ" type="xs:double" minOccurs="0"/>
                        <xs:element name="AverageRelativeRetentionTime" type="xs:double" minOccurs="0"/>
                        <xs:element name="AverageResponseFactor" type="xs:double" minOccurs="0"/>
                        <xs:element name="BlankResponseOffset" type="xs:double" minOccurs="0"/>
                        <xs:element name="CASNumber" type="xs:string" minOccurs="0"/>
                        <xs:element name="CollisionEnergy" type="xs:double" minOccurs="0"/>
                        <xs:element name="CompoundGroup" type="xs:string" minOccurs="0"/>
                        <xs:element name="CompoundName" type="xs:string" minOccurs="0"/>
                        <xs:element name="CompoundType" type="xs:string" minOccurs="0"/>
                        <xs:element name="ConcentrationUnits" type="xs:string" minOccurs="0"/>
                        <xs:element name="CurveFit" type="xs:string" default="fitLinear" minOccurs="0"/>
                        <xs:element name="CurveFitFormula" type="xs:string" minOccurs="0"/>
                        <xs:element name="CurveFitLimitHigh" type="xs:double" minOccurs="0"/>
                        <xs:element name="CurveFitLimitLow" type="xs:double" minOccurs="0"/>
                        <xs:element name="CurveFitMinimumR2" type="xs:double" minOccurs="0"/>
                        <xs:element name="CurveFitOrigin" type="xs:string" default="originIgnore" minOccurs="0"/>
                        <xs:element name="CurveFitR2" type="xs:double" minOccurs="0"/>
                        <xs:element name="CurveFitStatus" type="xs:string" minOccurs="0"/>
                        <xs:element name="CurveFitWeight" type="xs:string" default="weightEqual" minOccurs="0"/>
                        <xs:element name="DilutionHighestConcentration" type="xs:double" minOccurs="0"/>
                        <xs:element name="DilutionPattern" type="xs:string" minOccurs="0"/>
                        <xs:element name="ExpectedConcentration" type="xs:double" minOccurs="0"/>
                        <xs:element name="FragmentorVoltage" type="xs:double" minOccurs="0"/>
                        <xs:element name="GraphicPeakChromatogram" type="xs:string" minOccurs="0"/>
                        <xs:element name="GraphicPeakQualifiers" type="xs:string" minOccurs="0"/>
                        <xs:element name="GraphicPeakSpectrum" type="xs:string" minOccurs="0"/>
                        <xs:element name="GraphicTargetCompoundCalibration" type="xs:string" minOccurs="0"/>
                        <xs:element name="IntegrationParameters" type="xs:string" minOccurs="0"/>
                        <xs:element name="Integrator" type="xs:string" minOccurs="0"/>
                        <xs:element name="IonPolarity" type="xs:string" minOccurs="0"/>
                        <xs:element name="IonSource" type="xs:string" minOccurs="0"/>
                        <xs:element name="ISTDCompoundID" type="xs:short" minOccurs="0"/>
                        <xs:element name="ISTDConcentration" type="xs:double" minOccurs="0"/>
                        <xs:element name="ISTDFlag" type="xs:boolean" default="false" minOccurs="0"/>
                        <xs:element name="ISTDResponseLimitHigh" type="xs:double" minOccurs="0"/>
                        <xs:element name="ISTDResponseLimitLow" type="xs:double" minOccurs="0"/>
                        <xs:element name="LeftRetentionTimeDelta" type="xs:double" default="0.5" minOccurs="0"/>
                        <xs:element name="LimitOfDetection" type="xs:double" minOccurs="0"/>
                        <xs:element name="LimitOfQuantitation" type="xs:double" minOccurs="0"/>
                        <xs:element name="MatrixAConcentrationLimitHigh" type="xs:double" minOccurs="0"/>
                        <xs:element name="MatrixAConcentrationLimitLow" type="xs:double" minOccurs="0"/>
                        <xs:element name="MatrixBConcentrationLimitHigh" type="xs:double" minOccurs="0"/>
                        <xs:element name="MatrixBConcentrationLimitLow" type="xs:double" minOccurs="0"/>
                        <xs:element name="MatrixSpikeConcentration" type="xs:double" minOccurs="0"/>
                        <xs:element name="MatrixSpikePercentRecoveryMaximum" type="xs:double" minOccurs="0"/>
                        <xs:element name="MatrixSpikePercentRecoveryMinimum" type="xs:double" minOccurs="0"/>
                        <xs:element name="MatrixSpikeMaximumPercentDeviation" type="xs:double" minOccurs="0"/>
                        <xs:element name="MaximumBlankConcentration" type="xs:double" minOccurs="0"/>
                        <xs:element name="MaximumNumberOfHits" type="xs:int" default="9" minOccurs="0"/>
                        <xs:element name="MaximumPercentResidual" type="xs:double" minOccurs="0"/>
                        <xs:element name="MinimumAverageResponseFactor" type="xs:double" minOccurs="0"/>
                        <xs:element name="MinimumSignalToNoiseRatio" type="xs:double" minOccurs="0"/>
                        <xs:element name="Multiplier" type="xs:double" minOccurs="0"/>
                        <xs:element name="MZ" type="xs:double" default="0" minOccurs="0" msdata:Caption="m/z"/>
                        <xs:element name="MZExtractionWindowUnits" type="xs:string" minOccurs="0"/>
                        <xs:element name="MZExtractionWindowFilterLeft" type="xs:double" default="0.3" minOccurs="0"/>
                        <xs:element name="MZExtractionWindowFilterRight" type="xs:double" default="0.7" minOccurs="0"/>
                        <xs:element name="MZScanRangeLow" type="xs:double" minOccurs="0"/>
                        <xs:element name="MZScanRangeHigh" type="xs:double" minOccurs="0"/>
                        <xs:element name="NeutralLossGain" type="xs:double" minOccurs="0"/>
                        <xs:element name="NoiseAlgorithmType" type="xs:string" minOccurs="0"/>
                        <xs:element name="NoiseStandardDeviationMultiplier" type="xs:double" minOccurs="0"/>
                        <xs:element name="OutlierAverageResponseFactor" type="xs:string" minOccurs="0"/>
                        <xs:element name="OutlierMinimumCurveFitR2" type="xs:string" minOccurs="0"/>
                        <xs:element name="OutlierRelativeResponseFactor" type="xs:string" minOccurs="0"/>
                        <xs:element name="OutlierResponseCheckBelowLimit" type="xs:string" minOccurs="0"/>
                        <xs:element name="OutlierResponseFactor" type="xs:string" minOccurs="0"/>
                        <xs:element name="PeakFilterThreshold" type="xs:string" minOccurs="0"/>
                        <xs:element name="PeakFilterThresholdValue" type="xs:double" minOccurs="0"/>
                        <xs:element name="PeakSelectionCriterion" type="xs:string" minOccurs="0"/>
                        <xs:element name="PrimaryHitPeakID" type="xs:short" minOccurs="0"/>
                        <xs:element name="QCMaximumDeviation" type="xs:double" minOccurs="0"/>
                        <xs:element name="QCMaximumPercentRSD" type="xs:double" minOccurs="0"/>
                        <xs:element name="QualifierRatioMethod" type="xs:int" minOccurs="0"/>
                        <xs:element name="QuantitateByHeight" type="xs:boolean" default="false" minOccurs="0"/>
                        <xs:element name="QuantitationMessage" type="xs:string" minOccurs="0"/>
                        <xs:element name="ReferenceMSPathName" type="xs:string" minOccurs="0"/>
                        <xs:element name="RelativeResponseFactorMaximumPercentDeviation" type="xs:double" minOccurs="0"/>
                        <xs:element name="RelativeRetentionTimeMaximumPercentDeviation" type="xs:double" minOccurs="0"/>
                        <xs:element name="ResponseCheckMinimum" type="xs:double" minOccurs="0"/>
                        <xs:element name="ResponseFactorMaximumPercentDeviation" type="xs:double" minOccurs="0"/>
                        <xs:element name="RetentionTime" type="xs:double" minOccurs="0"/>
                        <xs:element name="RetentionTimeDeltaUnits" type="xs:string" minOccurs="0"/>
                        <xs:element name="RetentionTimeWindow" type="xs:double" minOccurs="0"/>
                        <xs:element name="RetentionTimeWindowUnits" type="xs:string" minOccurs="0"/>
                        <xs:element name="RightRetentionTimeDelta" type="xs:double" default="0.5" minOccurs="0"/>
                        <xs:element name="RxUnlabeledIsotopicDilution" type="xs:double" minOccurs="0"/>
                        <xs:element name="RyLabeledIsotopicDilution" type="xs:double" minOccurs="0"/>
                        <xs:element name="SampleAmountLimitHigh" type="xs:double" minOccurs="0"/>
                        <xs:element name="SampleAmountLimitLow" type="xs:double" minOccurs="0"/>
                        <xs:element name="ScanType" type="xs:string" minOccurs="0"/>
                        <xs:element name="SelectedMZ" type="xs:double" minOccurs="0" msdata:Caption="Selected m/z"/>
                        <xs:element name="SignalInstance" type="xs:int" minOccurs="0"/>
                        <xs:element name="SignalName" type="xs:string" minOccurs="0"/>
                        <xs:element name="SignalType" type="xs:string" minOccurs="0"/>
                        <xs:element name="Smoothing" type="xs:string" minOccurs="0"/>
                        <xs:element name="SmoothingFunctionWidth" type="xs:int" minOccurs="0"/>
                        <xs:element name="SmoothingGaussianWidth" type="xs:double" minOccurs="0"/>
                        <xs:element name="SurrogateConcentration" type="xs:double" minOccurs="0"/>
                        <xs:element name="SurrogateConcentrationLimitHigh" type="xs:double" minOccurs="0"/>
                        <xs:element name="SurrogateConcentrationLimitLow" type="xs:double" minOccurs="0"/>
                        <xs:element name="SurrogatePercentRecoveryMaximum" type="xs:double" minOccurs="0"/>
                        <xs:element name="SurrogatePercentRecoveryMinimum" type="xs:double" minOccurs="0"/>
                        <xs:element name="TargetCompoundIDStatus" type="xs:string" minOccurs="0"/>
                        <xs:element name="ThresholdNumberOfPeaks" type="xs:int" minOccurs="0"/>
                        <xs:element name="TimeReferenceFlag" type="xs:boolean" minOccurs="0"/>
                        <xs:element name="TimeSegment" type="xs:int" minOccurs="0"/>
                        <xs:element name="Transition" type="xs:string" minOccurs="0"/>
                        <xs:element name="UncertaintyRelativeOrAbsolute" type="xs:string" minOccurs="0"/>
                        <xs:element name="UserCustomCalculation" type="xs:string" minOccurs="0"/>
                        <xs:element name="UserDefined" type="xs:string" minOccurs="0"/>
                        <xs:element name="TargetQualifier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QualifierID" type="xs:short"/>
                              <xs:element name="AreaSum" type="xs:boolean" default="false" minOccurs="0"/>
                              <xs:element name="CollisionEnergy" type="xs:double" minOccurs="0"/>
                              <xs:element name="FragmentorVoltage" type="xs:double" minOccurs="0"/>
                              <xs:element name="GraphicPeakQualifierChromatogram" type="xs:string" minOccurs="0"/>
                              <xs:element name="IntegrationParameters" type="xs:string" minOccurs="0"/>
                              <xs:element name="MZ" type="xs:double" minOccurs="0" msdata:Caption="m/z"/>
                              <xs:element name="MZExtractionWindowUnits" type="xs:string" minOccurs="0"/>
                              <xs:element name="MZExtractionWindowFilterLeft" type="xs:double" default="0.3" minOccurs="0"/>
                              <xs:element name="MZExtractionWindowFilterRight" type="xs:double" default="0.7" minOccurs="0"/>
                              <xs:element name="PeakFilterThreshold" type="xs:string" minOccurs="0"/>
                              <xs:element name="PeakFilterThresholdValue" type="xs:double" minOccurs="0"/>
                              <xs:element name="QualifierRangeMaximum" type="xs:double" minOccurs="0"/>
                              <xs:element name="QualifierRangeMinimum" type="xs:double" minOccurs="0"/>
                              <xs:element name="QuantitationMessage" type="xs:string" minOccurs="0"/>
                              <xs:element name="RelativeResponse" type="xs:double" minOccurs="0"/>
                              <xs:element name="SelectedMZ" type="xs:double" minOccurs="0"/>
                              <xs:element name="ThresholdNumberOfPeaks" type="xs:int" minOccurs="0"/>
                              <xs:element name="Transition" type="xs:string" minOccurs="0"/>
                              <xs:element name="Uncertainty" type="xs:double" minOccurs="0"/>
                              <xs:element name="UserDefined" type="xs:string" minOccurs="0"/>
                              <xs:element name="PeakQualifier" minOccurs="0" maxOccurs="unbounded" msdata:ColumnEventsDisabled="False">
                                <xs:complexType>
                                  <xs:sequence>
                                    <xs:element name="BatchID" type="xs:short"/>
                                    <xs:element name="SampleID" type="xs:short"/>
                                    <xs:element name="CompoundID" type="xs:short"/>
                                    <xs:element name="PeakID" type="xs:short"/>
                                    <xs:element name="QualifierID" type="xs:short"/>
                                    <xs:element name="Area" type="xs:double" minOccurs="0"/>
                                    <xs:element name="BaselineEnd" type="xs:double" minOccurs="0"/>
                                    <xs:element name="BaselineStandardDeviation" type="xs:double" minOccurs="0"/>
                                    <xs:element name="BaselineStart" type="xs:double" minOccurs="0"/>
                                    <xs:element name="Height" type="xs:double" minOccurs="0"/>
                                    <xs:element name="IntegrationEndTime" type="xs:double" minOccurs="0"/>
                                    <xs:element name="IntegrationMetricQualityFlags" type="xs:string" minOccurs="0"/>
                                    <xs:element name="IntegrationQualityMetric" type="xs:string" minOccurs="0"/>
                                    <xs:element name="IntegrationStartTime" type="xs:double" minOccurs="0"/>
                                    <xs:element name="ManuallyIntegrated" type="xs:boolean" default="false" minOccurs="0"/>
                                    <xs:element name="OutlierQualifierIntegrationQualityMetric" type="xs:string" minOccurs="0"/>
                                    <xs:element name="OutlierQualifierOutOfLimits" type="xs:string" minOccurs="0"/>
                                    <xs:element name="QualifierResponseRatio" type="xs:double" minOccurs="0"/>
                                    <xs:element name="RetentionTime" type="xs:double" minOccurs="0"/>
                                    <xs:element name="SignalToNoiseRatio" type="xs:double" minOccurs="0"/>
                                    <xs:element name="UserCustomCalculation" type="xs:string" minOccurs="0"/>
                                  </xs:sequence>
                                </xs:complexType>
                              </xs:element>
                            </xs:sequence>
                          </xs:complexType>
                        </xs:element>
                        <xs:element name="Peak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PeakID" type="xs:short"/>
                              <xs:element name="Accuracy" type="xs:double" minOccurs="0"/>
                              <xs:element name="Area" type="xs:double" minOccurs="0"/>
                              <xs:element name="AreaCorrectionResponse" type="xs:double" minOccurs="0"/>
                              <xs:element name="BaselineDraw" type="xs:string" minOccurs="0"/>
                              <xs:element name="BaselineEnd" type="xs:double" minOccurs="0"/>
                              <xs:element name="BaselineStandardDeviation" type="xs:double" minOccurs="0"/>
                              <xs:element name="BaselineStart" type="xs:double" minOccurs="0"/>
                              <xs:element name="CalculatedConcentration" type="xs:double" minOccurs="0"/>
                              <xs:element name="FinalConcentration" type="xs:double" minOccurs="0"/>
                              <xs:element name="GroupNumber" type="xs:int" minOccurs="0"/>
                              <xs:element name="Height" type="xs:double" minOccurs="0"/>
                              <xs:element name="IntegrationEndTime" type="xs:double" minOccurs="0"/>
                              <xs:element name="IntegrationMetricQualityFlags" type="xs:string" minOccurs="0"/>
                              <xs:element name="IntegrationQualityMetric" type="xs:string" minOccurs="0"/>
                              <xs:element name="IntegrationStartTime" type="xs:double" minOccurs="0"/>
                              <xs:element name="ISTDConcentrationRatio" type="xs:double" minOccurs="0"/>
                              <xs:element name="ISTDResponseRatio" type="xs:double" minOccurs="0"/>
                              <xs:element name="ManuallyIntegrated" type="xs:boolean" default="false" minOccurs="0"/>
                              <xs:element name="MatrixSpikePercentRecovery" type="xs:double" minOccurs="0"/>
                              <xs:element name="MatrixSpikePercentDeviation" type="xs:double" minOccurs="0"/>
                              <xs:element name="OutlierAccuracy" type="xs:string" minOccurs="0"/>
                              <xs:element name="OutlierBelowLimitOfDetection" type="xs:string" minOccurs="0"/>
                              <xs:element name="OutlierBelowLimitOfQuantitation" type="xs:string" minOccurs="0"/>
                              <xs:element name="OutlierBlankConcentrationOutsideLimit" type="xs:string" minOccurs="0"/>
                              <xs:element name="OutlierOutOfCalibrationRange" type="xs:string" minOccurs="0"/>
                              <xs:element name="OutlierIntegrationQualityMetric" type="xs:string" minOccurs="0"/>
                              <xs:element name="OutlierISTDResponse" type="xs:string" minOccurs="0"/>
                              <xs:element name="OutlierMatrixSpikeOutOfLimits" type="xs:string" minOccurs="0"/>
                              <xs:element name="OutlierMatrixSpikeOutsidePercentDeviation" type="xs:string" minOccurs="0"/>
                              <xs:element name="OutlierMatrixSpikePercentRecovery" type="xs:string" minOccurs="0"/>
                              <xs:element name="OutlierQCOutOfLimits" type="xs:string" minOccurs="0"/>
                              <xs:element name="OutlierQCOutsideRSD" type="xs:string" minOccurs="0"/>
                              <xs:element name="OutlierRelativeRetentionTime" type="xs:string" minOccurs="0"/>
                              <xs:element name="OutlierRetentionTime" type="xs:string" minOccurs="0"/>
                              <xs:element name="OutlierSampleAmountOutOfLimits" type="xs:string" minOccurs="0"/>
                              <xs:element name="OutlierSignalToNoiseRatioBelowLimit" type="xs:string" minOccurs="0"/>
                              <xs:element name="OutlierSurrogateOutOfLimits" type="xs:string" minOccurs="0"/>
                              <xs:element name="OutlierSurrogatePercentRecovery" type="xs:string" minOccurs="0"/>
                              <xs:element name="QValueComputed" type="xs:int" minOccurs="0"/>
                              <xs:element name="QValueSort" type="xs:int" minOccurs="0"/>
                              <xs:element name="RelativeRetentionTime" type="xs:double" minOccurs="0"/>
                              <xs:element name="ResponseRatio" type="xs:double" minOccurs="0"/>
                              <xs:element name="RetentionTime" type="xs:double" minOccurs="0"/>
                              <xs:element name="RetentionTimeDifference" type="xs:double" minOccurs="0"/>
                              <xs:element name="RetentionTimeDifferenceKey" type="xs:int" minOccurs="0"/>
                              <xs:element name="SelectedGroupRetentionTime" type="xs:double" minOccurs="0"/>
                              <xs:element name="SelectedTargetRetentionTime" type="xs:double" minOccurs="0"/>
                              <xs:element name="SignalToNoiseRatio" type="xs:double" minOccurs="0"/>
                              <xs:element name="SurrogatePercentRecovery" type="xs:double" minOccurs="0"/>
                              <xs:element name="TargetResponse" type="xs:double" minOccurs="0"/>
                              <xs:element name="UserCustomCalculation" type="xs:string" minOccurs="0"/>
                              <xs:element name="Width" type="xs:double" minOccurs="0"/>
                            </xs:sequence>
                          </xs:complexType>
                        </xs:element>
                        <xs:element name="Calibration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LevelID" type="xs:short"/>
                              <xs:element name="CalibrationSTDPathName" type="xs:string" minOccurs="0"/>
                              <xs:element name="CalibrationType" type="xs:string" minOccurs="0"/>
                              <xs:element name="LevelAverageCounter" type="xs:double" minOccurs="0"/>
                              <xs:element name="LevelConcentration" type="xs:double" minOccurs="0"/>
                              <xs:element name="LevelEnable" type="xs:boolean" default="true" minOccurs="0"/>
                              <xs:element name="LevelName" type="xs:string" minOccurs="0"/>
                              <xs:element name="LevelResponse" type="xs:double" minOccurs="0"/>
                              <xs:element name="LevelResponseFactor" type="xs:double" minOccurs="0"/>
                              <xs:element name="LevelRSD" type="xs:double" minOccurs="0"/>
                            </xs:sequence>
                          </xs:complexType>
                        </xs:element>
                      </xs:sequence>
                    </xs:complexType>
                  </xs:element>
                </xs:sequence>
              </xs:complexType>
            </xs:element>
          </xs:choice>
          <xs:attribute name="AnalysisTimeStamp" type="xs:dateTime"/>
          <xs:attribute name="AnalystName" type="xs:string"/>
          <xs:attribute name="ApplyMultiplierISTD" type="xs:boolean"/>
          <xs:attribute name="ApplyMultiplierSurrogate" type="xs:boolean"/>
          <xs:attribute name="ApplyMultiplierTarget" type="xs:boolean"/>
          <xs:attribute name="AppSchemaVersion" type="xs:int"/>
          <xs:attribute name="AuditTrail" type="xs:boolean"/>
          <xs:attribute name="BatchDataPathFileName" type="xs:string"/>
          <xs:attribute name="BatchState" type="xs:string"/>
          <xs:attribute name="BracketingType" type="xs:string"/>
          <xs:attribute name="CalibrationLastUpdatedTimeStamp" type="xs:dateTime"/>
          <xs:attribute name="CorrelationWindow" type="xs:double"/>
          <xs:attribute name="DAMethodLastAppliedTimeStamp" type="xs:dateTime"/>
          <xs:attribute name="DAMethodPathFileNameOrigin" type="xs:string"/>
          <xs:attribute name="DataVersion" type="xs:int"/>
          <xs:attribute name="HashCode" type="xs:string"/>
          <xs:attribute name="IgnorePeaksNotFound" type="xs:boolean"/>
          <xs:attribute name="LibraryPathFileName" type="xs:string"/>
          <xs:attribute name="NonReferenceWindow" type="xs:double"/>
          <xs:attribute name="NonReferenceWindowPercentOrMinutes" type="xs:string"/>
          <xs:attribute name="QuantitateUsingCC" type="xs:boolean"/>
          <xs:attribute name="ReferenceWindow" type="xs:double"/>
          <xs:attribute name="ReferenceWindowPercentOrMinutes" type="xs:string"/>
          <xs:attribute name="RelativeISTD" type="xs:boolean"/>
          <xs:attribute name="ReportGenerationStartedTimeStamp" type="xs:dateTime"/>
          <xs:attribute name="ReportGeneratorName" type="xs:string"/>
          <xs:attribute name="SchemaVersion" type="xs:int"/>
        </xs:complexType>
      </xs:element>
    </xs:schema>
  </Schema>
  <Schema ID="Schema22" Namespace="Quantitation">
    <xs:schema xmlns:msdata="urn:schemas-microsoft-com:xml-msdata" xmlns:mstns="Quantitation" xmlns="Quantitation" xmlns:xs="http://www.w3.org/2001/XMLSchema" targetNamespace="Quantitation" elementFormDefault="qualified" attributeFormDefault="unqualified" id="QuantitationDataSet">
      <xs:element name="QuantitationDataSet" msdata:IsDataSet="true" msdata:UseCurrentLocale="true" msdata:ColumnEventsDisabled="False">
        <xs:complexType>
          <xs:choice minOccurs="0" maxOccurs="unbounded">
            <xs:element name="Batch" msdata:ColumnEventsDisabled="False">
              <xs:complexType>
                <xs:sequence>
                  <xs:element name="BatchID" type="xs:short"/>
                  <xs:element name="SampleID" type="xs:short"/>
                  <xs:element name="AcqDateTime" type="xs:dateTime" minOccurs="0"/>
                  <xs:element name="AcqMethodFileName" type="xs:string" minOccurs="0"/>
                  <xs:element name="AcqMethodPathName" type="xs:string" minOccurs="0"/>
                  <xs:element name="BalanceOverride" type="xs:string" minOccurs="0"/>
                  <xs:element name="Barcode" type="xs:string" minOccurs="0"/>
                  <xs:element name="Comment" type="xs:string" minOccurs="0"/>
                  <xs:element name="Completed" type="xs:boolean" default="false" minOccurs="0"/>
                  <xs:element name="DADateTime" type="xs:dateTime" minOccurs="0"/>
                  <xs:element name="DAMethodFileName" type="xs:string" minOccurs="0"/>
                  <xs:element name="DAMethodPathName" type="xs:string" minOccurs="0"/>
                  <xs:element name="DataFileName" type="xs:string" minOccurs="0"/>
                  <xs:element name="DataPathName" type="xs:string" minOccurs="0"/>
                  <xs:element name="Dilution" type="xs:double" minOccurs="0"/>
                  <xs:element name="EquilibrationTime" type="xs:double" minOccurs="0"/>
                  <xs:element name="GraphicSampleChromatogram" type="xs:string" minOccurs="0"/>
                  <xs:element name="InjectionsPerPosition" type="xs:int" minOccurs="0"/>
                  <xs:element name="InjectorVolume" type="xs:double" minOccurs="0"/>
                  <xs:element name="InstrumentName" type="xs:string" minOccurs="0"/>
                  <xs:element name="InstrumentType" type="xs:string" minOccurs="0"/>
                  <xs:element name="ISTDDilution" type="xs:double" minOccurs="0"/>
                  <xs:element name="LevelName" type="xs:string" minOccurs="0"/>
                  <xs:element name="Locked" type="xs:boolean" default="false" minOccurs="0"/>
                  <xs:element name="PlateCode" type="xs:string" minOccurs="0"/>
                  <xs:element name="PlatePosition" type="xs:string" minOccurs="0"/>
                  <xs:element name="QuantitationMessage" type="xs:string" minOccurs="0"/>
                  <xs:element name="RackCode" type="xs:string" minOccurs="0"/>
                  <xs:element name="RackPosition" type="xs:string" minOccurs="0"/>
                  <xs:element name="SampleAmount" type="xs:double" minOccurs="0"/>
                  <xs:element name="SampleApproved" type="xs:boolean" default="false" minOccurs="0"/>
                  <xs:element name="SampleInformation" type="xs:string" minOccurs="0"/>
                  <xs:element name="SampleName" type="xs:string" minOccurs="0"/>
                  <xs:element name="SamplePosition" type="xs:string" minOccurs="0"/>
                  <xs:element name="SampleType" type="xs:string" minOccurs="0"/>
                  <xs:element name="SamplingDateTime" type="xs:dateTime" minOccurs="0"/>
                  <xs:element name="TotalSampleAmount" type="xs:double" minOccurs="0"/>
                  <xs:element name="UserDefined" type="xs:string" minOccurs="0"/>
                  <xs:element name="TargetCompound" minOccurs="0" maxOccurs="unbounded" msdata:ColumnEventsDisabled="False">
                    <xs:complexType>
                      <xs:sequence>
                        <xs:element name="BatchID" type="xs:short"/>
                        <xs:element name="SampleID" type="xs:short"/>
                        <xs:element name="CompoundID" type="xs:short"/>
                        <xs:element name="AccuracyLimitMultiplierLOQ" type="xs:double" default="1" minOccurs="0"/>
                        <xs:element name="AccuracyMaximumPercentDeviation" type="xs:double" minOccurs="0"/>
                        <xs:element name="AreaCorrectionFactor" type="xs:double" minOccurs="0"/>
                        <xs:element name="AreaCorrectionMZ" type="xs:double" minOccurs="0"/>
                        <xs:element name="AverageRelativeRetentionTime" type="xs:double" minOccurs="0"/>
                        <xs:element name="AverageResponseFactor" type="xs:double" minOccurs="0"/>
                        <xs:element name="BlankResponseOffset" type="xs:double" minOccurs="0"/>
                        <xs:element name="CASNumber" type="xs:string" minOccurs="0"/>
                        <xs:element name="CollisionEnergy" type="xs:double" minOccurs="0"/>
                        <xs:element name="CompoundGroup" type="xs:string" minOccurs="0"/>
                        <xs:element name="CompoundName" type="xs:string" minOccurs="0"/>
                        <xs:element name="CompoundType" type="xs:string" minOccurs="0"/>
                        <xs:element name="ConcentrationUnits" type="xs:string" minOccurs="0"/>
                        <xs:element name="CurveFit" type="xs:string" default="fitLinear" minOccurs="0"/>
                        <xs:element name="CurveFitFormula" type="xs:string" minOccurs="0"/>
                        <xs:element name="CurveFitLimitHigh" type="xs:double" minOccurs="0"/>
                        <xs:element name="CurveFitLimitLow" type="xs:double" minOccurs="0"/>
                        <xs:element name="CurveFitMinimumR2" type="xs:double" minOccurs="0"/>
                        <xs:element name="CurveFitOrigin" type="xs:string" default="originIgnore" minOccurs="0"/>
                        <xs:element name="CurveFitR2" type="xs:double" minOccurs="0"/>
                        <xs:element name="CurveFitStatus" type="xs:string" minOccurs="0"/>
                        <xs:element name="CurveFitWeight" type="xs:string" default="weightEqual" minOccurs="0"/>
                        <xs:element name="DilutionHighestConcentration" type="xs:double" minOccurs="0"/>
                        <xs:element name="DilutionPattern" type="xs:string" minOccurs="0"/>
                        <xs:element name="ExpectedConcentration" type="xs:double" minOccurs="0"/>
                        <xs:element name="FragmentorVoltage" type="xs:double" minOccurs="0"/>
                        <xs:element name="GraphicPeakChromatogram" type="xs:string" minOccurs="0"/>
                        <xs:element name="GraphicPeakQualifiers" type="xs:string" minOccurs="0"/>
                        <xs:element name="GraphicPeakSpectrum" type="xs:string" minOccurs="0"/>
                        <xs:element name="GraphicTargetCompoundCalibration" type="xs:string" minOccurs="0"/>
                        <xs:element name="IntegrationParameters" type="xs:string" minOccurs="0"/>
                        <xs:element name="Integrator" type="xs:string" minOccurs="0"/>
                        <xs:element name="IonPolarity" type="xs:string" minOccurs="0"/>
                        <xs:element name="IonSource" type="xs:string" minOccurs="0"/>
                        <xs:element name="ISTDCompoundID" type="xs:short" minOccurs="0"/>
                        <xs:element name="ISTDConcentration" type="xs:double" minOccurs="0"/>
                        <xs:element name="ISTDFlag" type="xs:boolean" default="false" minOccurs="0"/>
                        <xs:element name="ISTDResponseLimitHigh" type="xs:double" minOccurs="0"/>
                        <xs:element name="ISTDResponseLimitLow" type="xs:double" minOccurs="0"/>
                        <xs:element name="LeftRetentionTimeDelta" type="xs:double" default="0.5" minOccurs="0"/>
                        <xs:element name="LimitOfDetection" type="xs:double" minOccurs="0"/>
                        <xs:element name="LimitOfQuantitation" type="xs:double" minOccurs="0"/>
                        <xs:element name="MatrixAConcentrationLimitHigh" type="xs:double" minOccurs="0"/>
                        <xs:element name="MatrixAConcentrationLimitLow" type="xs:double" minOccurs="0"/>
                        <xs:element name="MatrixBConcentrationLimitHigh" type="xs:double" minOccurs="0"/>
                        <xs:element name="MatrixBConcentrationLimitLow" type="xs:double" minOccurs="0"/>
                        <xs:element name="MatrixSpikeConcentration" type="xs:double" minOccurs="0"/>
                        <xs:element name="MatrixSpikePercentRecoveryMaximum" type="xs:double" minOccurs="0"/>
                        <xs:element name="MatrixSpikePercentRecoveryMinimum" type="xs:double" minOccurs="0"/>
                        <xs:element name="MatrixSpikeMaximumPercentDeviation" type="xs:double" minOccurs="0"/>
                        <xs:element name="MaximumBlankConcentration" type="xs:double" minOccurs="0"/>
                        <xs:element name="MaximumNumberOfHits" type="xs:int" default="9" minOccurs="0"/>
                        <xs:element name="MaximumPercentResidual" type="xs:double" minOccurs="0"/>
                        <xs:element name="MinimumAverageResponseFactor" type="xs:double" minOccurs="0"/>
                        <xs:element name="MinimumSignalToNoiseRatio" type="xs:double" minOccurs="0"/>
                        <xs:element name="Multiplier" type="xs:double" minOccurs="0"/>
                        <xs:element name="MZ" type="xs:double" default="0" minOccurs="0" msdata:Caption="m/z"/>
                        <xs:element name="MZExtractionWindowUnits" type="xs:string" minOccurs="0"/>
                        <xs:element name="MZExtractionWindowFilterLeft" type="xs:double" default="0.3" minOccurs="0"/>
                        <xs:element name="MZExtractionWindowFilterRight" type="xs:double" default="0.7" minOccurs="0"/>
                        <xs:element name="MZScanRangeLow" type="xs:double" minOccurs="0"/>
                        <xs:element name="MZScanRangeHigh" type="xs:double" minOccurs="0"/>
                        <xs:element name="NeutralLossGain" type="xs:double" minOccurs="0"/>
                        <xs:element name="NoiseAlgorithmType" type="xs:string" minOccurs="0"/>
                        <xs:element name="NoiseStandardDeviationMultiplier" type="xs:double" minOccurs="0"/>
                        <xs:element name="OutlierAverageResponseFactor" type="xs:string" minOccurs="0"/>
                        <xs:element name="OutlierMinimumCurveFitR2" type="xs:string" minOccurs="0"/>
                        <xs:element name="OutlierRelativeResponseFactor" type="xs:string" minOccurs="0"/>
                        <xs:element name="OutlierResponseCheckBelowLimit" type="xs:string" minOccurs="0"/>
                        <xs:element name="OutlierResponseFactor" type="xs:string" minOccurs="0"/>
                        <xs:element name="PeakFilterThreshold" type="xs:string" minOccurs="0"/>
                        <xs:element name="PeakFilterThresholdValue" type="xs:double" minOccurs="0"/>
                        <xs:element name="PeakSelectionCriterion" type="xs:string" minOccurs="0"/>
                        <xs:element name="PrimaryHitPeakID" type="xs:short" minOccurs="0"/>
                        <xs:element name="QCMaximumDeviation" type="xs:double" minOccurs="0"/>
                        <xs:element name="QCMaximumPercentRSD" type="xs:double" minOccurs="0"/>
                        <xs:element name="QualifierRatioMethod" type="xs:int" minOccurs="0"/>
                        <xs:element name="QuantitateByHeight" type="xs:boolean" default="false" minOccurs="0"/>
                        <xs:element name="QuantitationMessage" type="xs:string" minOccurs="0"/>
                        <xs:element name="ReferenceMSPathName" type="xs:string" minOccurs="0"/>
                        <xs:element name="RelativeResponseFactorMaximumPercentDeviation" type="xs:double" minOccurs="0"/>
                        <xs:element name="RelativeRetentionTimeMaximumPercentDeviation" type="xs:double" minOccurs="0"/>
                        <xs:element name="ResponseCheckMinimum" type="xs:double" minOccurs="0"/>
                        <xs:element name="ResponseFactorMaximumPercentDeviation" type="xs:double" minOccurs="0"/>
                        <xs:element name="RetentionTime" type="xs:double" minOccurs="0"/>
                        <xs:element name="RetentionTimeDeltaUnits" type="xs:string" minOccurs="0"/>
                        <xs:element name="RetentionTimeWindow" type="xs:double" minOccurs="0"/>
                        <xs:element name="RetentionTimeWindowUnits" type="xs:string" minOccurs="0"/>
                        <xs:element name="RightRetentionTimeDelta" type="xs:double" default="0.5" minOccurs="0"/>
                        <xs:element name="RxUnlabeledIsotopicDilution" type="xs:double" minOccurs="0"/>
                        <xs:element name="RyLabeledIsotopicDilution" type="xs:double" minOccurs="0"/>
                        <xs:element name="SampleAmountLimitHigh" type="xs:double" minOccurs="0"/>
                        <xs:element name="SampleAmountLimitLow" type="xs:double" minOccurs="0"/>
                        <xs:element name="ScanType" type="xs:string" minOccurs="0"/>
                        <xs:element name="SelectedMZ" type="xs:double" minOccurs="0" msdata:Caption="Selected m/z"/>
                        <xs:element name="SignalInstance" type="xs:int" minOccurs="0"/>
                        <xs:element name="SignalName" type="xs:string" minOccurs="0"/>
                        <xs:element name="SignalType" type="xs:string" minOccurs="0"/>
                        <xs:element name="Smoothing" type="xs:string" minOccurs="0"/>
                        <xs:element name="SmoothingFunctionWidth" type="xs:int" minOccurs="0"/>
                        <xs:element name="SmoothingGaussianWidth" type="xs:double" minOccurs="0"/>
                        <xs:element name="SurrogateConcentration" type="xs:double" minOccurs="0"/>
                        <xs:element name="SurrogateConcentrationLimitHigh" type="xs:double" minOccurs="0"/>
                        <xs:element name="SurrogateConcentrationLimitLow" type="xs:double" minOccurs="0"/>
                        <xs:element name="SurrogatePercentRecoveryMaximum" type="xs:double" minOccurs="0"/>
                        <xs:element name="SurrogatePercentRecoveryMinimum" type="xs:double" minOccurs="0"/>
                        <xs:element name="TargetCompoundIDStatus" type="xs:string" minOccurs="0"/>
                        <xs:element name="ThresholdNumberOfPeaks" type="xs:int" minOccurs="0"/>
                        <xs:element name="TimeReferenceFlag" type="xs:boolean" minOccurs="0"/>
                        <xs:element name="TimeSegment" type="xs:int" minOccurs="0"/>
                        <xs:element name="Transition" type="xs:string" minOccurs="0"/>
                        <xs:element name="UncertaintyRelativeOrAbsolute" type="xs:string" minOccurs="0"/>
                        <xs:element name="UserCustomCalculation" type="xs:string" minOccurs="0"/>
                        <xs:element name="UserDefined" type="xs:string" minOccurs="0"/>
                        <xs:element name="TargetQualifier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QualifierID" type="xs:short"/>
                              <xs:element name="AreaSum" type="xs:boolean" default="false" minOccurs="0"/>
                              <xs:element name="CollisionEnergy" type="xs:double" minOccurs="0"/>
                              <xs:element name="FragmentorVoltage" type="xs:double" minOccurs="0"/>
                              <xs:element name="GraphicPeakQualifierChromatogram" type="xs:string" minOccurs="0"/>
                              <xs:element name="IntegrationParameters" type="xs:string" minOccurs="0"/>
                              <xs:element name="MZ" type="xs:double" minOccurs="0" msdata:Caption="m/z"/>
                              <xs:element name="MZExtractionWindowUnits" type="xs:string" minOccurs="0"/>
                              <xs:element name="MZExtractionWindowFilterLeft" type="xs:double" default="0.3" minOccurs="0"/>
                              <xs:element name="MZExtractionWindowFilterRight" type="xs:double" default="0.7" minOccurs="0"/>
                              <xs:element name="PeakFilterThreshold" type="xs:string" minOccurs="0"/>
                              <xs:element name="PeakFilterThresholdValue" type="xs:double" minOccurs="0"/>
                              <xs:element name="QualifierRangeMaximum" type="xs:double" minOccurs="0"/>
                              <xs:element name="QualifierRangeMinimum" type="xs:double" minOccurs="0"/>
                              <xs:element name="QuantitationMessage" type="xs:string" minOccurs="0"/>
                              <xs:element name="RelativeResponse" type="xs:double" minOccurs="0"/>
                              <xs:element name="SelectedMZ" type="xs:double" minOccurs="0"/>
                              <xs:element name="ThresholdNumberOfPeaks" type="xs:int" minOccurs="0"/>
                              <xs:element name="Transition" type="xs:string" minOccurs="0"/>
                              <xs:element name="Uncertainty" type="xs:double" minOccurs="0"/>
                              <xs:element name="UserDefined" type="xs:string" minOccurs="0"/>
                              <xs:element name="PeakQualifier" minOccurs="0" maxOccurs="unbounded" msdata:ColumnEventsDisabled="False">
                                <xs:complexType>
                                  <xs:sequence>
                                    <xs:element name="BatchID" type="xs:short"/>
                                    <xs:element name="SampleID" type="xs:short"/>
                                    <xs:element name="CompoundID" type="xs:short"/>
                                    <xs:element name="PeakID" type="xs:short"/>
                                    <xs:element name="QualifierID" type="xs:short"/>
                                    <xs:element name="Area" type="xs:double" minOccurs="0"/>
                                    <xs:element name="BaselineEnd" type="xs:double" minOccurs="0"/>
                                    <xs:element name="BaselineStandardDeviation" type="xs:double" minOccurs="0"/>
                                    <xs:element name="BaselineStart" type="xs:double" minOccurs="0"/>
                                    <xs:element name="Height" type="xs:double" minOccurs="0"/>
                                    <xs:element name="IntegrationEndTime" type="xs:double" minOccurs="0"/>
                                    <xs:element name="IntegrationMetricQualityFlags" type="xs:string" minOccurs="0"/>
                                    <xs:element name="IntegrationQualityMetric" type="xs:string" minOccurs="0"/>
                                    <xs:element name="IntegrationStartTime" type="xs:double" minOccurs="0"/>
                                    <xs:element name="ManuallyIntegrated" type="xs:boolean" default="false" minOccurs="0"/>
                                    <xs:element name="OutlierQualifierIntegrationQualityMetric" type="xs:string" minOccurs="0"/>
                                    <xs:element name="OutlierQualifierOutOfLimits" type="xs:string" minOccurs="0"/>
                                    <xs:element name="QualifierResponseRatio" type="xs:double" minOccurs="0"/>
                                    <xs:element name="RetentionTime" type="xs:double" minOccurs="0"/>
                                    <xs:element name="SignalToNoiseRatio" type="xs:double" minOccurs="0"/>
                                    <xs:element name="UserCustomCalculation" type="xs:string" minOccurs="0"/>
                                  </xs:sequence>
                                </xs:complexType>
                              </xs:element>
                            </xs:sequence>
                          </xs:complexType>
                        </xs:element>
                        <xs:element name="Peak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PeakID" type="xs:short"/>
                              <xs:element name="Accuracy" type="xs:double" minOccurs="0"/>
                              <xs:element name="Area" type="xs:double" minOccurs="0"/>
                              <xs:element name="AreaCorrectionResponse" type="xs:double" minOccurs="0"/>
                              <xs:element name="BaselineDraw" type="xs:string" minOccurs="0"/>
                              <xs:element name="BaselineEnd" type="xs:double" minOccurs="0"/>
                              <xs:element name="BaselineStandardDeviation" type="xs:double" minOccurs="0"/>
                              <xs:element name="BaselineStart" type="xs:double" minOccurs="0"/>
                              <xs:element name="CalculatedConcentration" type="xs:double" minOccurs="0"/>
                              <xs:element name="FinalConcentration" type="xs:double" minOccurs="0"/>
                              <xs:element name="GroupNumber" type="xs:int" minOccurs="0"/>
                              <xs:element name="Height" type="xs:double" minOccurs="0"/>
                              <xs:element name="IntegrationEndTime" type="xs:double" minOccurs="0"/>
                              <xs:element name="IntegrationMetricQualityFlags" type="xs:string" minOccurs="0"/>
                              <xs:element name="IntegrationQualityMetric" type="xs:string" minOccurs="0"/>
                              <xs:element name="IntegrationStartTime" type="xs:double" minOccurs="0"/>
                              <xs:element name="ISTDConcentrationRatio" type="xs:double" minOccurs="0"/>
                              <xs:element name="ISTDResponseRatio" type="xs:double" minOccurs="0"/>
                              <xs:element name="ManuallyIntegrated" type="xs:boolean" default="false" minOccurs="0"/>
                              <xs:element name="MatrixSpikePercentRecovery" type="xs:double" minOccurs="0"/>
                              <xs:element name="MatrixSpikePercentDeviation" type="xs:double" minOccurs="0"/>
                              <xs:element name="OutlierAccuracy" type="xs:string" minOccurs="0"/>
                              <xs:element name="OutlierBelowLimitOfDetection" type="xs:string" minOccurs="0"/>
                              <xs:element name="OutlierBelowLimitOfQuantitation" type="xs:string" minOccurs="0"/>
                              <xs:element name="OutlierBlankConcentrationOutsideLimit" type="xs:string" minOccurs="0"/>
                              <xs:element name="OutlierOutOfCalibrationRange" type="xs:string" minOccurs="0"/>
                              <xs:element name="OutlierIntegrationQualityMetric" type="xs:string" minOccurs="0"/>
                              <xs:element name="OutlierISTDResponse" type="xs:string" minOccurs="0"/>
                              <xs:element name="OutlierMatrixSpikeOutOfLimits" type="xs:string" minOccurs="0"/>
                              <xs:element name="OutlierMatrixSpikeOutsidePercentDeviation" type="xs:string" minOccurs="0"/>
                              <xs:element name="OutlierMatrixSpikePercentRecovery" type="xs:string" minOccurs="0"/>
                              <xs:element name="OutlierQCOutOfLimits" type="xs:string" minOccurs="0"/>
                              <xs:element name="OutlierQCOutsideRSD" type="xs:string" minOccurs="0"/>
                              <xs:element name="OutlierRelativeRetentionTime" type="xs:string" minOccurs="0"/>
                              <xs:element name="OutlierRetentionTime" type="xs:string" minOccurs="0"/>
                              <xs:element name="OutlierSampleAmountOutOfLimits" type="xs:string" minOccurs="0"/>
                              <xs:element name="OutlierSignalToNoiseRatioBelowLimit" type="xs:string" minOccurs="0"/>
                              <xs:element name="OutlierSurrogateOutOfLimits" type="xs:string" minOccurs="0"/>
                              <xs:element name="OutlierSurrogatePercentRecovery" type="xs:string" minOccurs="0"/>
                              <xs:element name="QValueComputed" type="xs:int" minOccurs="0"/>
                              <xs:element name="QValueSort" type="xs:int" minOccurs="0"/>
                              <xs:element name="RelativeRetentionTime" type="xs:double" minOccurs="0"/>
                              <xs:element name="ResponseRatio" type="xs:double" minOccurs="0"/>
                              <xs:element name="RetentionTime" type="xs:double" minOccurs="0"/>
                              <xs:element name="RetentionTimeDifference" type="xs:double" minOccurs="0"/>
                              <xs:element name="RetentionTimeDifferenceKey" type="xs:int" minOccurs="0"/>
                              <xs:element name="SelectedGroupRetentionTime" type="xs:double" minOccurs="0"/>
                              <xs:element name="SelectedTargetRetentionTime" type="xs:double" minOccurs="0"/>
                              <xs:element name="SignalToNoiseRatio" type="xs:double" minOccurs="0"/>
                              <xs:element name="SurrogatePercentRecovery" type="xs:double" minOccurs="0"/>
                              <xs:element name="TargetResponse" type="xs:double" minOccurs="0"/>
                              <xs:element name="UserCustomCalculation" type="xs:string" minOccurs="0"/>
                              <xs:element name="Width" type="xs:double" minOccurs="0"/>
                            </xs:sequence>
                          </xs:complexType>
                        </xs:element>
                        <xs:element name="Calibration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LevelID" type="xs:short"/>
                              <xs:element name="CalibrationSTDPathName" type="xs:string" minOccurs="0"/>
                              <xs:element name="CalibrationType" type="xs:string" minOccurs="0"/>
                              <xs:element name="LevelAverageCounter" type="xs:double" minOccurs="0"/>
                              <xs:element name="LevelConcentration" type="xs:double" minOccurs="0"/>
                              <xs:element name="LevelEnable" type="xs:boolean" default="true" minOccurs="0"/>
                              <xs:element name="LevelName" type="xs:string" minOccurs="0"/>
                              <xs:element name="LevelResponse" type="xs:double" minOccurs="0"/>
                              <xs:element name="LevelResponseFactor" type="xs:double" minOccurs="0"/>
                              <xs:element name="LevelRSD" type="xs:double" minOccurs="0"/>
                            </xs:sequence>
                          </xs:complexType>
                        </xs:element>
                      </xs:sequence>
                    </xs:complexType>
                  </xs:element>
                </xs:sequence>
              </xs:complexType>
            </xs:element>
          </xs:choice>
          <xs:attribute name="AnalysisTimeStamp" type="xs:dateTime"/>
          <xs:attribute name="AnalystName" type="xs:string"/>
          <xs:attribute name="ApplyMultiplierISTD" type="xs:boolean"/>
          <xs:attribute name="ApplyMultiplierSurrogate" type="xs:boolean"/>
          <xs:attribute name="ApplyMultiplierTarget" type="xs:boolean"/>
          <xs:attribute name="AppSchemaVersion" type="xs:int"/>
          <xs:attribute name="AuditTrail" type="xs:boolean"/>
          <xs:attribute name="BatchDataPathFileName" type="xs:string"/>
          <xs:attribute name="BatchState" type="xs:string"/>
          <xs:attribute name="BracketingType" type="xs:string"/>
          <xs:attribute name="CalibrationLastUpdatedTimeStamp" type="xs:dateTime"/>
          <xs:attribute name="CorrelationWindow" type="xs:double"/>
          <xs:attribute name="DAMethodLastAppliedTimeStamp" type="xs:dateTime"/>
          <xs:attribute name="DAMethodPathFileNameOrigin" type="xs:string"/>
          <xs:attribute name="DataVersion" type="xs:int"/>
          <xs:attribute name="HashCode" type="xs:string"/>
          <xs:attribute name="IgnorePeaksNotFound" type="xs:boolean"/>
          <xs:attribute name="LibraryPathFileName" type="xs:string"/>
          <xs:attribute name="NonReferenceWindow" type="xs:double"/>
          <xs:attribute name="NonReferenceWindowPercentOrMinutes" type="xs:string"/>
          <xs:attribute name="QuantitateUsingCC" type="xs:boolean"/>
          <xs:attribute name="ReferenceWindow" type="xs:double"/>
          <xs:attribute name="ReferenceWindowPercentOrMinutes" type="xs:string"/>
          <xs:attribute name="RelativeISTD" type="xs:boolean"/>
          <xs:attribute name="ReportGenerationStartedTimeStamp" type="xs:dateTime"/>
          <xs:attribute name="ReportGeneratorName" type="xs:string"/>
          <xs:attribute name="SchemaVersion" type="xs:int"/>
        </xs:complexType>
      </xs:element>
    </xs:schema>
  </Schema>
  <Schema ID="Schema17" Namespace="Quantitation">
    <xs:schema xmlns:msdata="urn:schemas-microsoft-com:xml-msdata" xmlns:mstns="Quantitation" xmlns="Quantitation" xmlns:xs="http://www.w3.org/2001/XMLSchema" targetNamespace="Quantitation" elementFormDefault="qualified" attributeFormDefault="unqualified" id="QuantitationDataSet">
      <xs:element name="QuantitationDataSet" msdata:IsDataSet="true" msdata:UseCurrentLocale="true" msdata:ColumnEventsDisabled="False">
        <xs:complexType>
          <xs:choice minOccurs="0" maxOccurs="unbounded">
            <xs:element name="Batch" msdata:ColumnEventsDisabled="False">
              <xs:complexType>
                <xs:sequence>
                  <xs:element name="BatchID" type="xs:short"/>
                  <xs:element name="SampleID" type="xs:short"/>
                  <xs:element name="AcqDateTime" type="xs:dateTime" minOccurs="0"/>
                  <xs:element name="AcqMethodFileName" type="xs:string" minOccurs="0"/>
                  <xs:element name="AcqMethodPathName" type="xs:string" minOccurs="0"/>
                  <xs:element name="BalanceOverride" type="xs:string" minOccurs="0"/>
                  <xs:element name="Barcode" type="xs:string" minOccurs="0"/>
                  <xs:element name="Comment" type="xs:string" minOccurs="0"/>
                  <xs:element name="Completed" type="xs:boolean" default="false" minOccurs="0"/>
                  <xs:element name="DADateTime" type="xs:dateTime" minOccurs="0"/>
                  <xs:element name="DAMethodFileName" type="xs:string" minOccurs="0"/>
                  <xs:element name="DAMethodPathName" type="xs:string" minOccurs="0"/>
                  <xs:element name="DataFileName" type="xs:string" minOccurs="0"/>
                  <xs:element name="DataPathName" type="xs:string" minOccurs="0"/>
                  <xs:element name="Dilution" type="xs:double" minOccurs="0"/>
                  <xs:element name="EquilibrationTime" type="xs:double" minOccurs="0"/>
                  <xs:element name="GraphicSampleChromatogram" type="xs:string" minOccurs="0"/>
                  <xs:element name="InjectionsPerPosition" type="xs:int" minOccurs="0"/>
                  <xs:element name="InjectorVolume" type="xs:double" minOccurs="0"/>
                  <xs:element name="InstrumentName" type="xs:string" minOccurs="0"/>
                  <xs:element name="InstrumentType" type="xs:string" minOccurs="0"/>
                  <xs:element name="ISTDDilution" type="xs:double" minOccurs="0"/>
                  <xs:element name="LevelName" type="xs:string" minOccurs="0"/>
                  <xs:element name="Locked" type="xs:boolean" default="false" minOccurs="0"/>
                  <xs:element name="PlateCode" type="xs:string" minOccurs="0"/>
                  <xs:element name="PlatePosition" type="xs:string" minOccurs="0"/>
                  <xs:element name="QuantitationMessage" type="xs:string" minOccurs="0"/>
                  <xs:element name="RackCode" type="xs:string" minOccurs="0"/>
                  <xs:element name="RackPosition" type="xs:string" minOccurs="0"/>
                  <xs:element name="SampleAmount" type="xs:double" minOccurs="0"/>
                  <xs:element name="SampleApproved" type="xs:boolean" default="false" minOccurs="0"/>
                  <xs:element name="SampleInformation" type="xs:string" minOccurs="0"/>
                  <xs:element name="SampleName" type="xs:string" minOccurs="0"/>
                  <xs:element name="SamplePosition" type="xs:string" minOccurs="0"/>
                  <xs:element name="SampleType" type="xs:string" minOccurs="0"/>
                  <xs:element name="SamplingDateTime" type="xs:dateTime" minOccurs="0"/>
                  <xs:element name="TotalSampleAmount" type="xs:double" minOccurs="0"/>
                  <xs:element name="UserDefined" type="xs:string" minOccurs="0"/>
                  <xs:element name="TargetCompound" minOccurs="0" maxOccurs="unbounded" msdata:ColumnEventsDisabled="False">
                    <xs:complexType>
                      <xs:sequence>
                        <xs:element name="BatchID" type="xs:short"/>
                        <xs:element name="SampleID" type="xs:short"/>
                        <xs:element name="CompoundID" type="xs:short"/>
                        <xs:element name="AccuracyLimitMultiplierLOQ" type="xs:double" default="1" minOccurs="0"/>
                        <xs:element name="AccuracyMaximumPercentDeviation" type="xs:double" minOccurs="0"/>
                        <xs:element name="AreaCorrectionFactor" type="xs:double" minOccurs="0"/>
                        <xs:element name="AreaCorrectionMZ" type="xs:double" minOccurs="0"/>
                        <xs:element name="AverageRelativeRetentionTime" type="xs:double" minOccurs="0"/>
                        <xs:element name="AverageResponseFactor" type="xs:double" minOccurs="0"/>
                        <xs:element name="BlankResponseOffset" type="xs:double" minOccurs="0"/>
                        <xs:element name="CASNumber" type="xs:string" minOccurs="0"/>
                        <xs:element name="CollisionEnergy" type="xs:double" minOccurs="0"/>
                        <xs:element name="CompoundGroup" type="xs:string" minOccurs="0"/>
                        <xs:element name="CompoundName" type="xs:string" minOccurs="0"/>
                        <xs:element name="CompoundType" type="xs:string" minOccurs="0"/>
                        <xs:element name="ConcentrationUnits" type="xs:string" minOccurs="0"/>
                        <xs:element name="CurveFit" type="xs:string" default="fitLinear" minOccurs="0"/>
                        <xs:element name="CurveFitFormula" type="xs:string" minOccurs="0"/>
                        <xs:element name="CurveFitLimitHigh" type="xs:double" minOccurs="0"/>
                        <xs:element name="CurveFitLimitLow" type="xs:double" minOccurs="0"/>
                        <xs:element name="CurveFitMinimumR2" type="xs:double" minOccurs="0"/>
                        <xs:element name="CurveFitOrigin" type="xs:string" default="originIgnore" minOccurs="0"/>
                        <xs:element name="CurveFitR2" type="xs:double" minOccurs="0"/>
                        <xs:element name="CurveFitStatus" type="xs:string" minOccurs="0"/>
                        <xs:element name="CurveFitWeight" type="xs:string" default="weightEqual" minOccurs="0"/>
                        <xs:element name="DilutionHighestConcentration" type="xs:double" minOccurs="0"/>
                        <xs:element name="DilutionPattern" type="xs:string" minOccurs="0"/>
                        <xs:element name="ExpectedConcentration" type="xs:double" minOccurs="0"/>
                        <xs:element name="FragmentorVoltage" type="xs:double" minOccurs="0"/>
                        <xs:element name="GraphicPeakChromatogram" type="xs:string" minOccurs="0"/>
                        <xs:element name="GraphicPeakQualifiers" type="xs:string" minOccurs="0"/>
                        <xs:element name="GraphicPeakSpectrum" type="xs:string" minOccurs="0"/>
                        <xs:element name="GraphicTargetCompoundCalibration" type="xs:string" minOccurs="0"/>
                        <xs:element name="IntegrationParameters" type="xs:string" minOccurs="0"/>
                        <xs:element name="Integrator" type="xs:string" minOccurs="0"/>
                        <xs:element name="IonPolarity" type="xs:string" minOccurs="0"/>
                        <xs:element name="IonSource" type="xs:string" minOccurs="0"/>
                        <xs:element name="ISTDCompoundID" type="xs:short" minOccurs="0"/>
                        <xs:element name="ISTDConcentration" type="xs:double" minOccurs="0"/>
                        <xs:element name="ISTDFlag" type="xs:boolean" default="false" minOccurs="0"/>
                        <xs:element name="ISTDResponseLimitHigh" type="xs:double" minOccurs="0"/>
                        <xs:element name="ISTDResponseLimitLow" type="xs:double" minOccurs="0"/>
                        <xs:element name="LeftRetentionTimeDelta" type="xs:double" default="0.5" minOccurs="0"/>
                        <xs:element name="LimitOfDetection" type="xs:double" minOccurs="0"/>
                        <xs:element name="LimitOfQuantitation" type="xs:double" minOccurs="0"/>
                        <xs:element name="MatrixAConcentrationLimitHigh" type="xs:double" minOccurs="0"/>
                        <xs:element name="MatrixAConcentrationLimitLow" type="xs:double" minOccurs="0"/>
                        <xs:element name="MatrixBConcentrationLimitHigh" type="xs:double" minOccurs="0"/>
                        <xs:element name="MatrixBConcentrationLimitLow" type="xs:double" minOccurs="0"/>
                        <xs:element name="MatrixSpikeConcentration" type="xs:double" minOccurs="0"/>
                        <xs:element name="MatrixSpikePercentRecoveryMaximum" type="xs:double" minOccurs="0"/>
                        <xs:element name="MatrixSpikePercentRecoveryMinimum" type="xs:double" minOccurs="0"/>
                        <xs:element name="MatrixSpikeMaximumPercentDeviation" type="xs:double" minOccurs="0"/>
                        <xs:element name="MaximumBlankConcentration" type="xs:double" minOccurs="0"/>
                        <xs:element name="MaximumNumberOfHits" type="xs:int" default="9" minOccurs="0"/>
                        <xs:element name="MaximumPercentResidual" type="xs:double" minOccurs="0"/>
                        <xs:element name="MinimumAverageResponseFactor" type="xs:double" minOccurs="0"/>
                        <xs:element name="MinimumSignalToNoiseRatio" type="xs:double" minOccurs="0"/>
                        <xs:element name="Multiplier" type="xs:double" minOccurs="0"/>
                        <xs:element name="MZ" type="xs:double" default="0" minOccurs="0" msdata:Caption="m/z"/>
                        <xs:element name="MZExtractionWindowUnits" type="xs:string" minOccurs="0"/>
                        <xs:element name="MZExtractionWindowFilterLeft" type="xs:double" default="0.3" minOccurs="0"/>
                        <xs:element name="MZExtractionWindowFilterRight" type="xs:double" default="0.7" minOccurs="0"/>
                        <xs:element name="MZScanRangeLow" type="xs:double" minOccurs="0"/>
                        <xs:element name="MZScanRangeHigh" type="xs:double" minOccurs="0"/>
                        <xs:element name="NeutralLossGain" type="xs:double" minOccurs="0"/>
                        <xs:element name="NoiseAlgorithmType" type="xs:string" minOccurs="0"/>
                        <xs:element name="NoiseStandardDeviationMultiplier" type="xs:double" minOccurs="0"/>
                        <xs:element name="OutlierAverageResponseFactor" type="xs:string" minOccurs="0"/>
                        <xs:element name="OutlierMinimumCurveFitR2" type="xs:string" minOccurs="0"/>
                        <xs:element name="OutlierRelativeResponseFactor" type="xs:string" minOccurs="0"/>
                        <xs:element name="OutlierResponseCheckBelowLimit" type="xs:string" minOccurs="0"/>
                        <xs:element name="OutlierResponseFactor" type="xs:string" minOccurs="0"/>
                        <xs:element name="PeakFilterThreshold" type="xs:string" minOccurs="0"/>
                        <xs:element name="PeakFilterThresholdValue" type="xs:double" minOccurs="0"/>
                        <xs:element name="PeakSelectionCriterion" type="xs:string" minOccurs="0"/>
                        <xs:element name="PrimaryHitPeakID" type="xs:short" minOccurs="0"/>
                        <xs:element name="QCMaximumDeviation" type="xs:double" minOccurs="0"/>
                        <xs:element name="QCMaximumPercentRSD" type="xs:double" minOccurs="0"/>
                        <xs:element name="QualifierRatioMethod" type="xs:int" minOccurs="0"/>
                        <xs:element name="QuantitateByHeight" type="xs:boolean" default="false" minOccurs="0"/>
                        <xs:element name="QuantitationMessage" type="xs:string" minOccurs="0"/>
                        <xs:element name="ReferenceMSPathName" type="xs:string" minOccurs="0"/>
                        <xs:element name="RelativeResponseFactorMaximumPercentDeviation" type="xs:double" minOccurs="0"/>
                        <xs:element name="RelativeRetentionTimeMaximumPercentDeviation" type="xs:double" minOccurs="0"/>
                        <xs:element name="ResponseCheckMinimum" type="xs:double" minOccurs="0"/>
                        <xs:element name="ResponseFactorMaximumPercentDeviation" type="xs:double" minOccurs="0"/>
                        <xs:element name="RetentionTime" type="xs:double" minOccurs="0"/>
                        <xs:element name="RetentionTimeDeltaUnits" type="xs:string" minOccurs="0"/>
                        <xs:element name="RetentionTimeWindow" type="xs:double" minOccurs="0"/>
                        <xs:element name="RetentionTimeWindowUnits" type="xs:string" minOccurs="0"/>
                        <xs:element name="RightRetentionTimeDelta" type="xs:double" default="0.5" minOccurs="0"/>
                        <xs:element name="RxUnlabeledIsotopicDilution" type="xs:double" minOccurs="0"/>
                        <xs:element name="RyLabeledIsotopicDilution" type="xs:double" minOccurs="0"/>
                        <xs:element name="SampleAmountLimitHigh" type="xs:double" minOccurs="0"/>
                        <xs:element name="SampleAmountLimitLow" type="xs:double" minOccurs="0"/>
                        <xs:element name="ScanType" type="xs:string" minOccurs="0"/>
                        <xs:element name="SelectedMZ" type="xs:double" minOccurs="0" msdata:Caption="Selected m/z"/>
                        <xs:element name="SignalInstance" type="xs:int" minOccurs="0"/>
                        <xs:element name="SignalName" type="xs:string" minOccurs="0"/>
                        <xs:element name="SignalType" type="xs:string" minOccurs="0"/>
                        <xs:element name="Smoothing" type="xs:string" minOccurs="0"/>
                        <xs:element name="SmoothingFunctionWidth" type="xs:int" minOccurs="0"/>
                        <xs:element name="SmoothingGaussianWidth" type="xs:double" minOccurs="0"/>
                        <xs:element name="SurrogateConcentration" type="xs:double" minOccurs="0"/>
                        <xs:element name="SurrogateConcentrationLimitHigh" type="xs:double" minOccurs="0"/>
                        <xs:element name="SurrogateConcentrationLimitLow" type="xs:double" minOccurs="0"/>
                        <xs:element name="SurrogatePercentRecoveryMaximum" type="xs:double" minOccurs="0"/>
                        <xs:element name="SurrogatePercentRecoveryMinimum" type="xs:double" minOccurs="0"/>
                        <xs:element name="TargetCompoundIDStatus" type="xs:string" minOccurs="0"/>
                        <xs:element name="ThresholdNumberOfPeaks" type="xs:int" minOccurs="0"/>
                        <xs:element name="TimeReferenceFlag" type="xs:boolean" minOccurs="0"/>
                        <xs:element name="TimeSegment" type="xs:int" minOccurs="0"/>
                        <xs:element name="Transition" type="xs:string" minOccurs="0"/>
                        <xs:element name="UncertaintyRelativeOrAbsolute" type="xs:string" minOccurs="0"/>
                        <xs:element name="UserCustomCalculation" type="xs:string" minOccurs="0"/>
                        <xs:element name="UserDefined" type="xs:string" minOccurs="0"/>
                        <xs:element name="TargetQualifier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QualifierID" type="xs:short"/>
                              <xs:element name="AreaSum" type="xs:boolean" default="false" minOccurs="0"/>
                              <xs:element name="CollisionEnergy" type="xs:double" minOccurs="0"/>
                              <xs:element name="FragmentorVoltage" type="xs:double" minOccurs="0"/>
                              <xs:element name="GraphicPeakQualifierChromatogram" type="xs:string" minOccurs="0"/>
                              <xs:element name="IntegrationParameters" type="xs:string" minOccurs="0"/>
                              <xs:element name="MZ" type="xs:double" minOccurs="0" msdata:Caption="m/z"/>
                              <xs:element name="MZExtractionWindowUnits" type="xs:string" minOccurs="0"/>
                              <xs:element name="MZExtractionWindowFilterLeft" type="xs:double" default="0.3" minOccurs="0"/>
                              <xs:element name="MZExtractionWindowFilterRight" type="xs:double" default="0.7" minOccurs="0"/>
                              <xs:element name="PeakFilterThreshold" type="xs:string" minOccurs="0"/>
                              <xs:element name="PeakFilterThresholdValue" type="xs:double" minOccurs="0"/>
                              <xs:element name="QualifierRangeMaximum" type="xs:double" minOccurs="0"/>
                              <xs:element name="QualifierRangeMinimum" type="xs:double" minOccurs="0"/>
                              <xs:element name="QuantitationMessage" type="xs:string" minOccurs="0"/>
                              <xs:element name="RelativeResponse" type="xs:double" minOccurs="0"/>
                              <xs:element name="SelectedMZ" type="xs:double" minOccurs="0"/>
                              <xs:element name="ThresholdNumberOfPeaks" type="xs:int" minOccurs="0"/>
                              <xs:element name="Transition" type="xs:string" minOccurs="0"/>
                              <xs:element name="Uncertainty" type="xs:double" minOccurs="0"/>
                              <xs:element name="UserDefined" type="xs:string" minOccurs="0"/>
                              <xs:element name="PeakQualifier" minOccurs="0" maxOccurs="unbounded" msdata:ColumnEventsDisabled="False">
                                <xs:complexType>
                                  <xs:sequence>
                                    <xs:element name="BatchID" type="xs:short"/>
                                    <xs:element name="SampleID" type="xs:short"/>
                                    <xs:element name="CompoundID" type="xs:short"/>
                                    <xs:element name="PeakID" type="xs:short"/>
                                    <xs:element name="QualifierID" type="xs:short"/>
                                    <xs:element name="Area" type="xs:double" minOccurs="0"/>
                                    <xs:element name="BaselineEnd" type="xs:double" minOccurs="0"/>
                                    <xs:element name="BaselineStandardDeviation" type="xs:double" minOccurs="0"/>
                                    <xs:element name="BaselineStart" type="xs:double" minOccurs="0"/>
                                    <xs:element name="Height" type="xs:double" minOccurs="0"/>
                                    <xs:element name="IntegrationEndTime" type="xs:double" minOccurs="0"/>
                                    <xs:element name="IntegrationMetricQualityFlags" type="xs:string" minOccurs="0"/>
                                    <xs:element name="IntegrationQualityMetric" type="xs:string" minOccurs="0"/>
                                    <xs:element name="IntegrationStartTime" type="xs:double" minOccurs="0"/>
                                    <xs:element name="ManuallyIntegrated" type="xs:boolean" default="false" minOccurs="0"/>
                                    <xs:element name="OutlierQualifierIntegrationQualityMetric" type="xs:string" minOccurs="0"/>
                                    <xs:element name="OutlierQualifierOutOfLimits" type="xs:string" minOccurs="0"/>
                                    <xs:element name="QualifierResponseRatio" type="xs:double" minOccurs="0"/>
                                    <xs:element name="RetentionTime" type="xs:double" minOccurs="0"/>
                                    <xs:element name="SignalToNoiseRatio" type="xs:double" minOccurs="0"/>
                                    <xs:element name="UserCustomCalculation" type="xs:string" minOccurs="0"/>
                                  </xs:sequence>
                                </xs:complexType>
                              </xs:element>
                            </xs:sequence>
                          </xs:complexType>
                        </xs:element>
                        <xs:element name="Peak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PeakID" type="xs:short"/>
                              <xs:element name="Accuracy" type="xs:double" minOccurs="0"/>
                              <xs:element name="Area" type="xs:double" minOccurs="0"/>
                              <xs:element name="AreaCorrectionResponse" type="xs:double" minOccurs="0"/>
                              <xs:element name="BaselineDraw" type="xs:string" minOccurs="0"/>
                              <xs:element name="BaselineEnd" type="xs:double" minOccurs="0"/>
                              <xs:element name="BaselineStandardDeviation" type="xs:double" minOccurs="0"/>
                              <xs:element name="BaselineStart" type="xs:double" minOccurs="0"/>
                              <xs:element name="CalculatedConcentration" type="xs:double" minOccurs="0"/>
                              <xs:element name="FinalConcentration" type="xs:double" minOccurs="0"/>
                              <xs:element name="GroupNumber" type="xs:int" minOccurs="0"/>
                              <xs:element name="Height" type="xs:double" minOccurs="0"/>
                              <xs:element name="IntegrationEndTime" type="xs:double" minOccurs="0"/>
                              <xs:element name="IntegrationMetricQualityFlags" type="xs:string" minOccurs="0"/>
                              <xs:element name="IntegrationQualityMetric" type="xs:string" minOccurs="0"/>
                              <xs:element name="IntegrationStartTime" type="xs:double" minOccurs="0"/>
                              <xs:element name="ISTDConcentrationRatio" type="xs:double" minOccurs="0"/>
                              <xs:element name="ISTDResponseRatio" type="xs:double" minOccurs="0"/>
                              <xs:element name="ManuallyIntegrated" type="xs:boolean" default="false" minOccurs="0"/>
                              <xs:element name="MatrixSpikePercentRecovery" type="xs:double" minOccurs="0"/>
                              <xs:element name="MatrixSpikePercentDeviation" type="xs:double" minOccurs="0"/>
                              <xs:element name="OutlierAccuracy" type="xs:string" minOccurs="0"/>
                              <xs:element name="OutlierBelowLimitOfDetection" type="xs:string" minOccurs="0"/>
                              <xs:element name="OutlierBelowLimitOfQuantitation" type="xs:string" minOccurs="0"/>
                              <xs:element name="OutlierBlankConcentrationOutsideLimit" type="xs:string" minOccurs="0"/>
                              <xs:element name="OutlierOutOfCalibrationRange" type="xs:string" minOccurs="0"/>
                              <xs:element name="OutlierIntegrationQualityMetric" type="xs:string" minOccurs="0"/>
                              <xs:element name="OutlierISTDResponse" type="xs:string" minOccurs="0"/>
                              <xs:element name="OutlierMatrixSpikeOutOfLimits" type="xs:string" minOccurs="0"/>
                              <xs:element name="OutlierMatrixSpikeOutsidePercentDeviation" type="xs:string" minOccurs="0"/>
                              <xs:element name="OutlierMatrixSpikePercentRecovery" type="xs:string" minOccurs="0"/>
                              <xs:element name="OutlierQCOutOfLimits" type="xs:string" minOccurs="0"/>
                              <xs:element name="OutlierQCOutsideRSD" type="xs:string" minOccurs="0"/>
                              <xs:element name="OutlierRelativeRetentionTime" type="xs:string" minOccurs="0"/>
                              <xs:element name="OutlierRetentionTime" type="xs:string" minOccurs="0"/>
                              <xs:element name="OutlierSampleAmountOutOfLimits" type="xs:string" minOccurs="0"/>
                              <xs:element name="OutlierSignalToNoiseRatioBelowLimit" type="xs:string" minOccurs="0"/>
                              <xs:element name="OutlierSurrogateOutOfLimits" type="xs:string" minOccurs="0"/>
                              <xs:element name="OutlierSurrogatePercentRecovery" type="xs:string" minOccurs="0"/>
                              <xs:element name="QValueComputed" type="xs:int" minOccurs="0"/>
                              <xs:element name="QValueSort" type="xs:int" minOccurs="0"/>
                              <xs:element name="RelativeRetentionTime" type="xs:double" minOccurs="0"/>
                              <xs:element name="ResponseRatio" type="xs:double" minOccurs="0"/>
                              <xs:element name="RetentionTime" type="xs:double" minOccurs="0"/>
                              <xs:element name="RetentionTimeDifference" type="xs:double" minOccurs="0"/>
                              <xs:element name="RetentionTimeDifferenceKey" type="xs:int" minOccurs="0"/>
                              <xs:element name="SelectedGroupRetentionTime" type="xs:double" minOccurs="0"/>
                              <xs:element name="SelectedTargetRetentionTime" type="xs:double" minOccurs="0"/>
                              <xs:element name="SignalToNoiseRatio" type="xs:double" minOccurs="0"/>
                              <xs:element name="SurrogatePercentRecovery" type="xs:double" minOccurs="0"/>
                              <xs:element name="TargetResponse" type="xs:double" minOccurs="0"/>
                              <xs:element name="UserCustomCalculation" type="xs:string" minOccurs="0"/>
                              <xs:element name="Width" type="xs:double" minOccurs="0"/>
                            </xs:sequence>
                          </xs:complexType>
                        </xs:element>
                        <xs:element name="Calibration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LevelID" type="xs:short"/>
                              <xs:element name="CalibrationSTDPathName" type="xs:string" minOccurs="0"/>
                              <xs:element name="CalibrationType" type="xs:string" minOccurs="0"/>
                              <xs:element name="LevelAverageCounter" type="xs:double" minOccurs="0"/>
                              <xs:element name="LevelConcentration" type="xs:double" minOccurs="0"/>
                              <xs:element name="LevelEnable" type="xs:boolean" default="true" minOccurs="0"/>
                              <xs:element name="LevelName" type="xs:string" minOccurs="0"/>
                              <xs:element name="LevelResponse" type="xs:double" minOccurs="0"/>
                              <xs:element name="LevelResponseFactor" type="xs:double" minOccurs="0"/>
                              <xs:element name="LevelRSD" type="xs:double" minOccurs="0"/>
                            </xs:sequence>
                          </xs:complexType>
                        </xs:element>
                      </xs:sequence>
                    </xs:complexType>
                  </xs:element>
                </xs:sequence>
              </xs:complexType>
            </xs:element>
          </xs:choice>
          <xs:attribute name="AnalysisTimeStamp" type="xs:dateTime"/>
          <xs:attribute name="AnalystName" type="xs:string"/>
          <xs:attribute name="ApplyMultiplierISTD" type="xs:boolean"/>
          <xs:attribute name="ApplyMultiplierSurrogate" type="xs:boolean"/>
          <xs:attribute name="ApplyMultiplierTarget" type="xs:boolean"/>
          <xs:attribute name="AppSchemaVersion" type="xs:int"/>
          <xs:attribute name="AuditTrail" type="xs:boolean"/>
          <xs:attribute name="BatchDataPathFileName" type="xs:string"/>
          <xs:attribute name="BatchState" type="xs:string"/>
          <xs:attribute name="BracketingType" type="xs:string"/>
          <xs:attribute name="CalibrationLastUpdatedTimeStamp" type="xs:dateTime"/>
          <xs:attribute name="CorrelationWindow" type="xs:double"/>
          <xs:attribute name="DAMethodLastAppliedTimeStamp" type="xs:dateTime"/>
          <xs:attribute name="DAMethodPathFileNameOrigin" type="xs:string"/>
          <xs:attribute name="DataVersion" type="xs:int"/>
          <xs:attribute name="HashCode" type="xs:string"/>
          <xs:attribute name="IgnorePeaksNotFound" type="xs:boolean"/>
          <xs:attribute name="LibraryPathFileName" type="xs:string"/>
          <xs:attribute name="NonReferenceWindow" type="xs:double"/>
          <xs:attribute name="NonReferenceWindowPercentOrMinutes" type="xs:string"/>
          <xs:attribute name="QuantitateUsingCC" type="xs:boolean"/>
          <xs:attribute name="ReferenceWindow" type="xs:double"/>
          <xs:attribute name="ReferenceWindowPercentOrMinutes" type="xs:string"/>
          <xs:attribute name="RelativeISTD" type="xs:boolean"/>
          <xs:attribute name="ReportGenerationStartedTimeStamp" type="xs:dateTime"/>
          <xs:attribute name="ReportGeneratorName" type="xs:string"/>
          <xs:attribute name="SchemaVersion" type="xs:int"/>
        </xs:complexType>
      </xs:element>
    </xs:schema>
  </Schema>
  <Schema ID="Schema24" Namespace="Quantitation">
    <xs:schema xmlns:msdata="urn:schemas-microsoft-com:xml-msdata" xmlns:mstns="Quantitation" xmlns="Quantitation" xmlns:xs="http://www.w3.org/2001/XMLSchema" targetNamespace="Quantitation" elementFormDefault="qualified" attributeFormDefault="unqualified" id="QuantitationDataSet">
      <xs:element name="QuantitationDataSet" msdata:IsDataSet="true" msdata:UseCurrentLocale="true" msdata:ColumnEventsDisabled="False">
        <xs:complexType>
          <xs:choice minOccurs="0" maxOccurs="unbounded">
            <xs:element name="Batch" msdata:ColumnEventsDisabled="False">
              <xs:complexType>
                <xs:sequence>
                  <xs:element name="BatchID" type="xs:short"/>
                  <xs:element name="SampleID" type="xs:short"/>
                  <xs:element name="AcqDateTime" type="xs:dateTime" minOccurs="0"/>
                  <xs:element name="AcqMethodFileName" type="xs:string" minOccurs="0"/>
                  <xs:element name="AcqMethodPathName" type="xs:string" minOccurs="0"/>
                  <xs:element name="BalanceOverride" type="xs:string" minOccurs="0"/>
                  <xs:element name="Barcode" type="xs:string" minOccurs="0"/>
                  <xs:element name="Comment" type="xs:string" minOccurs="0"/>
                  <xs:element name="Completed" type="xs:boolean" default="false" minOccurs="0"/>
                  <xs:element name="DADateTime" type="xs:dateTime" minOccurs="0"/>
                  <xs:element name="DAMethodFileName" type="xs:string" minOccurs="0"/>
                  <xs:element name="DAMethodPathName" type="xs:string" minOccurs="0"/>
                  <xs:element name="DataFileName" type="xs:string" minOccurs="0"/>
                  <xs:element name="DataPathName" type="xs:string" minOccurs="0"/>
                  <xs:element name="Dilution" type="xs:double" minOccurs="0"/>
                  <xs:element name="EquilibrationTime" type="xs:double" minOccurs="0"/>
                  <xs:element name="GraphicSampleChromatogram" type="xs:string" minOccurs="0"/>
                  <xs:element name="InjectionsPerPosition" type="xs:int" minOccurs="0"/>
                  <xs:element name="InjectorVolume" type="xs:double" minOccurs="0"/>
                  <xs:element name="InstrumentName" type="xs:string" minOccurs="0"/>
                  <xs:element name="InstrumentType" type="xs:string" minOccurs="0"/>
                  <xs:element name="ISTDDilution" type="xs:double" minOccurs="0"/>
                  <xs:element name="LevelName" type="xs:string" minOccurs="0"/>
                  <xs:element name="Locked" type="xs:boolean" default="false" minOccurs="0"/>
                  <xs:element name="PlateCode" type="xs:string" minOccurs="0"/>
                  <xs:element name="PlatePosition" type="xs:string" minOccurs="0"/>
                  <xs:element name="QuantitationMessage" type="xs:string" minOccurs="0"/>
                  <xs:element name="RackCode" type="xs:string" minOccurs="0"/>
                  <xs:element name="RackPosition" type="xs:string" minOccurs="0"/>
                  <xs:element name="SampleAmount" type="xs:double" minOccurs="0"/>
                  <xs:element name="SampleApproved" type="xs:boolean" default="false" minOccurs="0"/>
                  <xs:element name="SampleInformation" type="xs:string" minOccurs="0"/>
                  <xs:element name="SampleName" type="xs:string" minOccurs="0"/>
                  <xs:element name="SamplePosition" type="xs:string" minOccurs="0"/>
                  <xs:element name="SampleType" type="xs:string" minOccurs="0"/>
                  <xs:element name="SamplingDateTime" type="xs:dateTime" minOccurs="0"/>
                  <xs:element name="TotalSampleAmount" type="xs:double" minOccurs="0"/>
                  <xs:element name="UserDefined" type="xs:string" minOccurs="0"/>
                  <xs:element name="TargetCompound" minOccurs="0" maxOccurs="unbounded" msdata:ColumnEventsDisabled="False">
                    <xs:complexType>
                      <xs:sequence>
                        <xs:element name="BatchID" type="xs:short"/>
                        <xs:element name="SampleID" type="xs:short"/>
                        <xs:element name="CompoundID" type="xs:short"/>
                        <xs:element name="AccuracyLimitMultiplierLOQ" type="xs:double" default="1" minOccurs="0"/>
                        <xs:element name="AccuracyMaximumPercentDeviation" type="xs:double" minOccurs="0"/>
                        <xs:element name="AreaCorrectionFactor" type="xs:double" minOccurs="0"/>
                        <xs:element name="AreaCorrectionMZ" type="xs:double" minOccurs="0"/>
                        <xs:element name="AverageRelativeRetentionTime" type="xs:double" minOccurs="0"/>
                        <xs:element name="AverageResponseFactor" type="xs:double" minOccurs="0"/>
                        <xs:element name="BlankResponseOffset" type="xs:double" minOccurs="0"/>
                        <xs:element name="CASNumber" type="xs:string" minOccurs="0"/>
                        <xs:element name="CollisionEnergy" type="xs:double" minOccurs="0"/>
                        <xs:element name="CompoundGroup" type="xs:string" minOccurs="0"/>
                        <xs:element name="CompoundName" type="xs:string" minOccurs="0"/>
                        <xs:element name="CompoundType" type="xs:string" minOccurs="0"/>
                        <xs:element name="ConcentrationUnits" type="xs:string" minOccurs="0"/>
                        <xs:element name="CurveFit" type="xs:string" default="fitLinear" minOccurs="0"/>
                        <xs:element name="CurveFitFormula" type="xs:string" minOccurs="0"/>
                        <xs:element name="CurveFitLimitHigh" type="xs:double" minOccurs="0"/>
                        <xs:element name="CurveFitLimitLow" type="xs:double" minOccurs="0"/>
                        <xs:element name="CurveFitMinimumR2" type="xs:double" minOccurs="0"/>
                        <xs:element name="CurveFitOrigin" type="xs:string" default="originIgnore" minOccurs="0"/>
                        <xs:element name="CurveFitR2" type="xs:double" minOccurs="0"/>
                        <xs:element name="CurveFitStatus" type="xs:string" minOccurs="0"/>
                        <xs:element name="CurveFitWeight" type="xs:string" default="weightEqual" minOccurs="0"/>
                        <xs:element name="DilutionHighestConcentration" type="xs:double" minOccurs="0"/>
                        <xs:element name="DilutionPattern" type="xs:string" minOccurs="0"/>
                        <xs:element name="ExpectedConcentration" type="xs:double" minOccurs="0"/>
                        <xs:element name="FragmentorVoltage" type="xs:double" minOccurs="0"/>
                        <xs:element name="GraphicPeakChromatogram" type="xs:string" minOccurs="0"/>
                        <xs:element name="GraphicPeakQualifiers" type="xs:string" minOccurs="0"/>
                        <xs:element name="GraphicPeakSpectrum" type="xs:string" minOccurs="0"/>
                        <xs:element name="GraphicTargetCompoundCalibration" type="xs:string" minOccurs="0"/>
                        <xs:element name="IntegrationParameters" type="xs:string" minOccurs="0"/>
                        <xs:element name="Integrator" type="xs:string" minOccurs="0"/>
                        <xs:element name="IonPolarity" type="xs:string" minOccurs="0"/>
                        <xs:element name="IonSource" type="xs:string" minOccurs="0"/>
                        <xs:element name="ISTDCompoundID" type="xs:short" minOccurs="0"/>
                        <xs:element name="ISTDConcentration" type="xs:double" minOccurs="0"/>
                        <xs:element name="ISTDFlag" type="xs:boolean" default="false" minOccurs="0"/>
                        <xs:element name="ISTDResponseLimitHigh" type="xs:double" minOccurs="0"/>
                        <xs:element name="ISTDResponseLimitLow" type="xs:double" minOccurs="0"/>
                        <xs:element name="LeftRetentionTimeDelta" type="xs:double" default="0.5" minOccurs="0"/>
                        <xs:element name="LimitOfDetection" type="xs:double" minOccurs="0"/>
                        <xs:element name="LimitOfQuantitation" type="xs:double" minOccurs="0"/>
                        <xs:element name="MatrixAConcentrationLimitHigh" type="xs:double" minOccurs="0"/>
                        <xs:element name="MatrixAConcentrationLimitLow" type="xs:double" minOccurs="0"/>
                        <xs:element name="MatrixBConcentrationLimitHigh" type="xs:double" minOccurs="0"/>
                        <xs:element name="MatrixBConcentrationLimitLow" type="xs:double" minOccurs="0"/>
                        <xs:element name="MatrixSpikeConcentration" type="xs:double" minOccurs="0"/>
                        <xs:element name="MatrixSpikePercentRecoveryMaximum" type="xs:double" minOccurs="0"/>
                        <xs:element name="MatrixSpikePercentRecoveryMinimum" type="xs:double" minOccurs="0"/>
                        <xs:element name="MatrixSpikeMaximumPercentDeviation" type="xs:double" minOccurs="0"/>
                        <xs:element name="MaximumBlankConcentration" type="xs:double" minOccurs="0"/>
                        <xs:element name="MaximumNumberOfHits" type="xs:int" default="9" minOccurs="0"/>
                        <xs:element name="MaximumPercentResidual" type="xs:double" minOccurs="0"/>
                        <xs:element name="MinimumAverageResponseFactor" type="xs:double" minOccurs="0"/>
                        <xs:element name="MinimumSignalToNoiseRatio" type="xs:double" minOccurs="0"/>
                        <xs:element name="Multiplier" type="xs:double" minOccurs="0"/>
                        <xs:element name="MZ" type="xs:double" default="0" minOccurs="0" msdata:Caption="m/z"/>
                        <xs:element name="MZExtractionWindowUnits" type="xs:string" minOccurs="0"/>
                        <xs:element name="MZExtractionWindowFilterLeft" type="xs:double" default="0.3" minOccurs="0"/>
                        <xs:element name="MZExtractionWindowFilterRight" type="xs:double" default="0.7" minOccurs="0"/>
                        <xs:element name="MZScanRangeLow" type="xs:double" minOccurs="0"/>
                        <xs:element name="MZScanRangeHigh" type="xs:double" minOccurs="0"/>
                        <xs:element name="NeutralLossGain" type="xs:double" minOccurs="0"/>
                        <xs:element name="NoiseAlgorithmType" type="xs:string" minOccurs="0"/>
                        <xs:element name="NoiseStandardDeviationMultiplier" type="xs:double" minOccurs="0"/>
                        <xs:element name="OutlierAverageResponseFactor" type="xs:string" minOccurs="0"/>
                        <xs:element name="OutlierMinimumCurveFitR2" type="xs:string" minOccurs="0"/>
                        <xs:element name="OutlierRelativeResponseFactor" type="xs:string" minOccurs="0"/>
                        <xs:element name="OutlierResponseCheckBelowLimit" type="xs:string" minOccurs="0"/>
                        <xs:element name="OutlierResponseFactor" type="xs:string" minOccurs="0"/>
                        <xs:element name="PeakFilterThreshold" type="xs:string" minOccurs="0"/>
                        <xs:element name="PeakFilterThresholdValue" type="xs:double" minOccurs="0"/>
                        <xs:element name="PeakSelectionCriterion" type="xs:string" minOccurs="0"/>
                        <xs:element name="PrimaryHitPeakID" type="xs:short" minOccurs="0"/>
                        <xs:element name="QCMaximumDeviation" type="xs:double" minOccurs="0"/>
                        <xs:element name="QCMaximumPercentRSD" type="xs:double" minOccurs="0"/>
                        <xs:element name="QualifierRatioMethod" type="xs:int" minOccurs="0"/>
                        <xs:element name="QuantitateByHeight" type="xs:boolean" default="false" minOccurs="0"/>
                        <xs:element name="QuantitationMessage" type="xs:string" minOccurs="0"/>
                        <xs:element name="ReferenceMSPathName" type="xs:string" minOccurs="0"/>
                        <xs:element name="RelativeResponseFactorMaximumPercentDeviation" type="xs:double" minOccurs="0"/>
                        <xs:element name="RelativeRetentionTimeMaximumPercentDeviation" type="xs:double" minOccurs="0"/>
                        <xs:element name="ResponseCheckMinimum" type="xs:double" minOccurs="0"/>
                        <xs:element name="ResponseFactorMaximumPercentDeviation" type="xs:double" minOccurs="0"/>
                        <xs:element name="RetentionTime" type="xs:double" minOccurs="0"/>
                        <xs:element name="RetentionTimeDeltaUnits" type="xs:string" minOccurs="0"/>
                        <xs:element name="RetentionTimeWindow" type="xs:double" minOccurs="0"/>
                        <xs:element name="RetentionTimeWindowUnits" type="xs:string" minOccurs="0"/>
                        <xs:element name="RightRetentionTimeDelta" type="xs:double" default="0.5" minOccurs="0"/>
                        <xs:element name="RxUnlabeledIsotopicDilution" type="xs:double" minOccurs="0"/>
                        <xs:element name="RyLabeledIsotopicDilution" type="xs:double" minOccurs="0"/>
                        <xs:element name="SampleAmountLimitHigh" type="xs:double" minOccurs="0"/>
                        <xs:element name="SampleAmountLimitLow" type="xs:double" minOccurs="0"/>
                        <xs:element name="ScanType" type="xs:string" minOccurs="0"/>
                        <xs:element name="SelectedMZ" type="xs:double" minOccurs="0" msdata:Caption="Selected m/z"/>
                        <xs:element name="SignalInstance" type="xs:int" minOccurs="0"/>
                        <xs:element name="SignalName" type="xs:string" minOccurs="0"/>
                        <xs:element name="SignalType" type="xs:string" minOccurs="0"/>
                        <xs:element name="Smoothing" type="xs:string" minOccurs="0"/>
                        <xs:element name="SmoothingFunctionWidth" type="xs:int" minOccurs="0"/>
                        <xs:element name="SmoothingGaussianWidth" type="xs:double" minOccurs="0"/>
                        <xs:element name="SurrogateConcentration" type="xs:double" minOccurs="0"/>
                        <xs:element name="SurrogateConcentrationLimitHigh" type="xs:double" minOccurs="0"/>
                        <xs:element name="SurrogateConcentrationLimitLow" type="xs:double" minOccurs="0"/>
                        <xs:element name="SurrogatePercentRecoveryMaximum" type="xs:double" minOccurs="0"/>
                        <xs:element name="SurrogatePercentRecoveryMinimum" type="xs:double" minOccurs="0"/>
                        <xs:element name="TargetCompoundIDStatus" type="xs:string" minOccurs="0"/>
                        <xs:element name="ThresholdNumberOfPeaks" type="xs:int" minOccurs="0"/>
                        <xs:element name="TimeReferenceFlag" type="xs:boolean" minOccurs="0"/>
                        <xs:element name="TimeSegment" type="xs:int" minOccurs="0"/>
                        <xs:element name="Transition" type="xs:string" minOccurs="0"/>
                        <xs:element name="UncertaintyRelativeOrAbsolute" type="xs:string" minOccurs="0"/>
                        <xs:element name="UserCustomCalculation" type="xs:string" minOccurs="0"/>
                        <xs:element name="UserDefined" type="xs:string" minOccurs="0"/>
                        <xs:element name="TargetQualifier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QualifierID" type="xs:short"/>
                              <xs:element name="AreaSum" type="xs:boolean" default="false" minOccurs="0"/>
                              <xs:element name="CollisionEnergy" type="xs:double" minOccurs="0"/>
                              <xs:element name="FragmentorVoltage" type="xs:double" minOccurs="0"/>
                              <xs:element name="GraphicPeakQualifierChromatogram" type="xs:string" minOccurs="0"/>
                              <xs:element name="IntegrationParameters" type="xs:string" minOccurs="0"/>
                              <xs:element name="MZ" type="xs:double" minOccurs="0" msdata:Caption="m/z"/>
                              <xs:element name="MZExtractionWindowUnits" type="xs:string" minOccurs="0"/>
                              <xs:element name="MZExtractionWindowFilterLeft" type="xs:double" default="0.3" minOccurs="0"/>
                              <xs:element name="MZExtractionWindowFilterRight" type="xs:double" default="0.7" minOccurs="0"/>
                              <xs:element name="PeakFilterThreshold" type="xs:string" minOccurs="0"/>
                              <xs:element name="PeakFilterThresholdValue" type="xs:double" minOccurs="0"/>
                              <xs:element name="QualifierRangeMaximum" type="xs:double" minOccurs="0"/>
                              <xs:element name="QualifierRangeMinimum" type="xs:double" minOccurs="0"/>
                              <xs:element name="QuantitationMessage" type="xs:string" minOccurs="0"/>
                              <xs:element name="RelativeResponse" type="xs:double" minOccurs="0"/>
                              <xs:element name="SelectedMZ" type="xs:double" minOccurs="0"/>
                              <xs:element name="ThresholdNumberOfPeaks" type="xs:int" minOccurs="0"/>
                              <xs:element name="Transition" type="xs:string" minOccurs="0"/>
                              <xs:element name="Uncertainty" type="xs:double" minOccurs="0"/>
                              <xs:element name="UserDefined" type="xs:string" minOccurs="0"/>
                              <xs:element name="PeakQualifier" minOccurs="0" maxOccurs="unbounded" msdata:ColumnEventsDisabled="False">
                                <xs:complexType>
                                  <xs:sequence>
                                    <xs:element name="BatchID" type="xs:short"/>
                                    <xs:element name="SampleID" type="xs:short"/>
                                    <xs:element name="CompoundID" type="xs:short"/>
                                    <xs:element name="PeakID" type="xs:short"/>
                                    <xs:element name="QualifierID" type="xs:short"/>
                                    <xs:element name="Area" type="xs:double" minOccurs="0"/>
                                    <xs:element name="BaselineEnd" type="xs:double" minOccurs="0"/>
                                    <xs:element name="BaselineStandardDeviation" type="xs:double" minOccurs="0"/>
                                    <xs:element name="BaselineStart" type="xs:double" minOccurs="0"/>
                                    <xs:element name="Height" type="xs:double" minOccurs="0"/>
                                    <xs:element name="IntegrationEndTime" type="xs:double" minOccurs="0"/>
                                    <xs:element name="IntegrationMetricQualityFlags" type="xs:string" minOccurs="0"/>
                                    <xs:element name="IntegrationQualityMetric" type="xs:string" minOccurs="0"/>
                                    <xs:element name="IntegrationStartTime" type="xs:double" minOccurs="0"/>
                                    <xs:element name="ManuallyIntegrated" type="xs:boolean" default="false" minOccurs="0"/>
                                    <xs:element name="OutlierQualifierIntegrationQualityMetric" type="xs:string" minOccurs="0"/>
                                    <xs:element name="OutlierQualifierOutOfLimits" type="xs:string" minOccurs="0"/>
                                    <xs:element name="QualifierResponseRatio" type="xs:double" minOccurs="0"/>
                                    <xs:element name="RetentionTime" type="xs:double" minOccurs="0"/>
                                    <xs:element name="SignalToNoiseRatio" type="xs:double" minOccurs="0"/>
                                    <xs:element name="UserCustomCalculation" type="xs:string" minOccurs="0"/>
                                  </xs:sequence>
                                </xs:complexType>
                              </xs:element>
                            </xs:sequence>
                          </xs:complexType>
                        </xs:element>
                        <xs:element name="Peak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PeakID" type="xs:short"/>
                              <xs:element name="Accuracy" type="xs:double" minOccurs="0"/>
                              <xs:element name="Area" type="xs:double" minOccurs="0"/>
                              <xs:element name="AreaCorrectionResponse" type="xs:double" minOccurs="0"/>
                              <xs:element name="BaselineDraw" type="xs:string" minOccurs="0"/>
                              <xs:element name="BaselineEnd" type="xs:double" minOccurs="0"/>
                              <xs:element name="BaselineStandardDeviation" type="xs:double" minOccurs="0"/>
                              <xs:element name="BaselineStart" type="xs:double" minOccurs="0"/>
                              <xs:element name="CalculatedConcentration" type="xs:double" minOccurs="0"/>
                              <xs:element name="FinalConcentration" type="xs:double" minOccurs="0"/>
                              <xs:element name="GroupNumber" type="xs:int" minOccurs="0"/>
                              <xs:element name="Height" type="xs:double" minOccurs="0"/>
                              <xs:element name="IntegrationEndTime" type="xs:double" minOccurs="0"/>
                              <xs:element name="IntegrationMetricQualityFlags" type="xs:string" minOccurs="0"/>
                              <xs:element name="IntegrationQualityMetric" type="xs:string" minOccurs="0"/>
                              <xs:element name="IntegrationStartTime" type="xs:double" minOccurs="0"/>
                              <xs:element name="ISTDConcentrationRatio" type="xs:double" minOccurs="0"/>
                              <xs:element name="ISTDResponseRatio" type="xs:double" minOccurs="0"/>
                              <xs:element name="ManuallyIntegrated" type="xs:boolean" default="false" minOccurs="0"/>
                              <xs:element name="MatrixSpikePercentRecovery" type="xs:double" minOccurs="0"/>
                              <xs:element name="MatrixSpikePercentDeviation" type="xs:double" minOccurs="0"/>
                              <xs:element name="OutlierAccuracy" type="xs:string" minOccurs="0"/>
                              <xs:element name="OutlierBelowLimitOfDetection" type="xs:string" minOccurs="0"/>
                              <xs:element name="OutlierBelowLimitOfQuantitation" type="xs:string" minOccurs="0"/>
                              <xs:element name="OutlierBlankConcentrationOutsideLimit" type="xs:string" minOccurs="0"/>
                              <xs:element name="OutlierOutOfCalibrationRange" type="xs:string" minOccurs="0"/>
                              <xs:element name="OutlierIntegrationQualityMetric" type="xs:string" minOccurs="0"/>
                              <xs:element name="OutlierISTDResponse" type="xs:string" minOccurs="0"/>
                              <xs:element name="OutlierMatrixSpikeOutOfLimits" type="xs:string" minOccurs="0"/>
                              <xs:element name="OutlierMatrixSpikeOutsidePercentDeviation" type="xs:string" minOccurs="0"/>
                              <xs:element name="OutlierMatrixSpikePercentRecovery" type="xs:string" minOccurs="0"/>
                              <xs:element name="OutlierQCOutOfLimits" type="xs:string" minOccurs="0"/>
                              <xs:element name="OutlierQCOutsideRSD" type="xs:string" minOccurs="0"/>
                              <xs:element name="OutlierRelativeRetentionTime" type="xs:string" minOccurs="0"/>
                              <xs:element name="OutlierRetentionTime" type="xs:string" minOccurs="0"/>
                              <xs:element name="OutlierSampleAmountOutOfLimits" type="xs:string" minOccurs="0"/>
                              <xs:element name="OutlierSignalToNoiseRatioBelowLimit" type="xs:string" minOccurs="0"/>
                              <xs:element name="OutlierSurrogateOutOfLimits" type="xs:string" minOccurs="0"/>
                              <xs:element name="OutlierSurrogatePercentRecovery" type="xs:string" minOccurs="0"/>
                              <xs:element name="QValueComputed" type="xs:int" minOccurs="0"/>
                              <xs:element name="QValueSort" type="xs:int" minOccurs="0"/>
                              <xs:element name="RelativeRetentionTime" type="xs:double" minOccurs="0"/>
                              <xs:element name="ResponseRatio" type="xs:double" minOccurs="0"/>
                              <xs:element name="RetentionTime" type="xs:double" minOccurs="0"/>
                              <xs:element name="RetentionTimeDifference" type="xs:double" minOccurs="0"/>
                              <xs:element name="RetentionTimeDifferenceKey" type="xs:int" minOccurs="0"/>
                              <xs:element name="SelectedGroupRetentionTime" type="xs:double" minOccurs="0"/>
                              <xs:element name="SelectedTargetRetentionTime" type="xs:double" minOccurs="0"/>
                              <xs:element name="SignalToNoiseRatio" type="xs:double" minOccurs="0"/>
                              <xs:element name="SurrogatePercentRecovery" type="xs:double" minOccurs="0"/>
                              <xs:element name="TargetResponse" type="xs:double" minOccurs="0"/>
                              <xs:element name="UserCustomCalculation" type="xs:string" minOccurs="0"/>
                              <xs:element name="Width" type="xs:double" minOccurs="0"/>
                            </xs:sequence>
                          </xs:complexType>
                        </xs:element>
                        <xs:element name="Calibration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LevelID" type="xs:short"/>
                              <xs:element name="CalibrationSTDPathName" type="xs:string" minOccurs="0"/>
                              <xs:element name="CalibrationType" type="xs:string" minOccurs="0"/>
                              <xs:element name="LevelAverageCounter" type="xs:double" minOccurs="0"/>
                              <xs:element name="LevelConcentration" type="xs:double" minOccurs="0"/>
                              <xs:element name="LevelEnable" type="xs:boolean" default="true" minOccurs="0"/>
                              <xs:element name="LevelName" type="xs:string" minOccurs="0"/>
                              <xs:element name="LevelResponse" type="xs:double" minOccurs="0"/>
                              <xs:element name="LevelResponseFactor" type="xs:double" minOccurs="0"/>
                              <xs:element name="LevelRSD" type="xs:double" minOccurs="0"/>
                            </xs:sequence>
                          </xs:complexType>
                        </xs:element>
                      </xs:sequence>
                    </xs:complexType>
                  </xs:element>
                </xs:sequence>
              </xs:complexType>
            </xs:element>
          </xs:choice>
          <xs:attribute name="AnalysisTimeStamp" type="xs:dateTime"/>
          <xs:attribute name="AnalystName" type="xs:string"/>
          <xs:attribute name="ApplyMultiplierISTD" type="xs:boolean"/>
          <xs:attribute name="ApplyMultiplierSurrogate" type="xs:boolean"/>
          <xs:attribute name="ApplyMultiplierTarget" type="xs:boolean"/>
          <xs:attribute name="AppSchemaVersion" type="xs:int"/>
          <xs:attribute name="AuditTrail" type="xs:boolean"/>
          <xs:attribute name="BatchDataPathFileName" type="xs:string"/>
          <xs:attribute name="BatchState" type="xs:string"/>
          <xs:attribute name="BracketingType" type="xs:string"/>
          <xs:attribute name="CalibrationLastUpdatedTimeStamp" type="xs:dateTime"/>
          <xs:attribute name="CorrelationWindow" type="xs:double"/>
          <xs:attribute name="DAMethodLastAppliedTimeStamp" type="xs:dateTime"/>
          <xs:attribute name="DAMethodPathFileNameOrigin" type="xs:string"/>
          <xs:attribute name="DataVersion" type="xs:int"/>
          <xs:attribute name="HashCode" type="xs:string"/>
          <xs:attribute name="IgnorePeaksNotFound" type="xs:boolean"/>
          <xs:attribute name="LibraryPathFileName" type="xs:string"/>
          <xs:attribute name="NonReferenceWindow" type="xs:double"/>
          <xs:attribute name="NonReferenceWindowPercentOrMinutes" type="xs:string"/>
          <xs:attribute name="QuantitateUsingCC" type="xs:boolean"/>
          <xs:attribute name="ReferenceWindow" type="xs:double"/>
          <xs:attribute name="ReferenceWindowPercentOrMinutes" type="xs:string"/>
          <xs:attribute name="RelativeISTD" type="xs:boolean"/>
          <xs:attribute name="ReportGenerationStartedTimeStamp" type="xs:dateTime"/>
          <xs:attribute name="ReportGeneratorName" type="xs:string"/>
          <xs:attribute name="SchemaVersion" type="xs:int"/>
        </xs:complexType>
      </xs:element>
    </xs:schema>
  </Schema>
  <Schema ID="Schema21" Namespace="Quantitation">
    <xs:schema xmlns:msdata="urn:schemas-microsoft-com:xml-msdata" xmlns:mstns="Quantitation" xmlns="Quantitation" xmlns:xs="http://www.w3.org/2001/XMLSchema" targetNamespace="Quantitation" elementFormDefault="qualified" attributeFormDefault="unqualified" id="QuantitationDataSet">
      <xs:element name="QuantitationDataSet" msdata:IsDataSet="true" msdata:UseCurrentLocale="true" msdata:ColumnEventsDisabled="False">
        <xs:complexType>
          <xs:choice minOccurs="0" maxOccurs="unbounded">
            <xs:element name="Batch" msdata:ColumnEventsDisabled="False">
              <xs:complexType>
                <xs:sequence>
                  <xs:element name="BatchID" type="xs:short"/>
                  <xs:element name="SampleID" type="xs:short"/>
                  <xs:element name="AcqDateTime" type="xs:dateTime" minOccurs="0"/>
                  <xs:element name="AcqMethodFileName" type="xs:string" minOccurs="0"/>
                  <xs:element name="AcqMethodPathName" type="xs:string" minOccurs="0"/>
                  <xs:element name="BalanceOverride" type="xs:string" minOccurs="0"/>
                  <xs:element name="Barcode" type="xs:string" minOccurs="0"/>
                  <xs:element name="Comment" type="xs:string" minOccurs="0"/>
                  <xs:element name="Completed" type="xs:boolean" default="false" minOccurs="0"/>
                  <xs:element name="DADateTime" type="xs:dateTime" minOccurs="0"/>
                  <xs:element name="DAMethodFileName" type="xs:string" minOccurs="0"/>
                  <xs:element name="DAMethodPathName" type="xs:string" minOccurs="0"/>
                  <xs:element name="DataFileName" type="xs:string" minOccurs="0"/>
                  <xs:element name="DataPathName" type="xs:string" minOccurs="0"/>
                  <xs:element name="Dilution" type="xs:double" minOccurs="0"/>
                  <xs:element name="EquilibrationTime" type="xs:double" minOccurs="0"/>
                  <xs:element name="GraphicSampleChromatogram" type="xs:string" minOccurs="0"/>
                  <xs:element name="InjectionsPerPosition" type="xs:int" minOccurs="0"/>
                  <xs:element name="InjectorVolume" type="xs:double" minOccurs="0"/>
                  <xs:element name="InstrumentName" type="xs:string" minOccurs="0"/>
                  <xs:element name="InstrumentType" type="xs:string" minOccurs="0"/>
                  <xs:element name="ISTDDilution" type="xs:double" minOccurs="0"/>
                  <xs:element name="LevelName" type="xs:string" minOccurs="0"/>
                  <xs:element name="Locked" type="xs:boolean" default="false" minOccurs="0"/>
                  <xs:element name="PlateCode" type="xs:string" minOccurs="0"/>
                  <xs:element name="PlatePosition" type="xs:string" minOccurs="0"/>
                  <xs:element name="QuantitationMessage" type="xs:string" minOccurs="0"/>
                  <xs:element name="RackCode" type="xs:string" minOccurs="0"/>
                  <xs:element name="RackPosition" type="xs:string" minOccurs="0"/>
                  <xs:element name="SampleAmount" type="xs:double" minOccurs="0"/>
                  <xs:element name="SampleApproved" type="xs:boolean" default="false" minOccurs="0"/>
                  <xs:element name="SampleInformation" type="xs:string" minOccurs="0"/>
                  <xs:element name="SampleName" type="xs:string" minOccurs="0"/>
                  <xs:element name="SamplePosition" type="xs:string" minOccurs="0"/>
                  <xs:element name="SampleType" type="xs:string" minOccurs="0"/>
                  <xs:element name="SamplingDateTime" type="xs:dateTime" minOccurs="0"/>
                  <xs:element name="TotalSampleAmount" type="xs:double" minOccurs="0"/>
                  <xs:element name="UserDefined" type="xs:string" minOccurs="0"/>
                  <xs:element name="TargetCompound" minOccurs="0" maxOccurs="unbounded" msdata:ColumnEventsDisabled="False">
                    <xs:complexType>
                      <xs:sequence>
                        <xs:element name="BatchID" type="xs:short"/>
                        <xs:element name="SampleID" type="xs:short"/>
                        <xs:element name="CompoundID" type="xs:short"/>
                        <xs:element name="AccuracyLimitMultiplierLOQ" type="xs:double" default="1" minOccurs="0"/>
                        <xs:element name="AccuracyMaximumPercentDeviation" type="xs:double" minOccurs="0"/>
                        <xs:element name="AreaCorrectionFactor" type="xs:double" minOccurs="0"/>
                        <xs:element name="AreaCorrectionMZ" type="xs:double" minOccurs="0"/>
                        <xs:element name="AverageRelativeRetentionTime" type="xs:double" minOccurs="0"/>
                        <xs:element name="AverageResponseFactor" type="xs:double" minOccurs="0"/>
                        <xs:element name="BlankResponseOffset" type="xs:double" minOccurs="0"/>
                        <xs:element name="CASNumber" type="xs:string" minOccurs="0"/>
                        <xs:element name="CollisionEnergy" type="xs:double" minOccurs="0"/>
                        <xs:element name="CompoundGroup" type="xs:string" minOccurs="0"/>
                        <xs:element name="CompoundName" type="xs:string" minOccurs="0"/>
                        <xs:element name="CompoundType" type="xs:string" minOccurs="0"/>
                        <xs:element name="ConcentrationUnits" type="xs:string" minOccurs="0"/>
                        <xs:element name="CurveFit" type="xs:string" default="fitLinear" minOccurs="0"/>
                        <xs:element name="CurveFitFormula" type="xs:string" minOccurs="0"/>
                        <xs:element name="CurveFitLimitHigh" type="xs:double" minOccurs="0"/>
                        <xs:element name="CurveFitLimitLow" type="xs:double" minOccurs="0"/>
                        <xs:element name="CurveFitMinimumR2" type="xs:double" minOccurs="0"/>
                        <xs:element name="CurveFitOrigin" type="xs:string" default="originIgnore" minOccurs="0"/>
                        <xs:element name="CurveFitR2" type="xs:double" minOccurs="0"/>
                        <xs:element name="CurveFitStatus" type="xs:string" minOccurs="0"/>
                        <xs:element name="CurveFitWeight" type="xs:string" default="weightEqual" minOccurs="0"/>
                        <xs:element name="DilutionHighestConcentration" type="xs:double" minOccurs="0"/>
                        <xs:element name="DilutionPattern" type="xs:string" minOccurs="0"/>
                        <xs:element name="ExpectedConcentration" type="xs:double" minOccurs="0"/>
                        <xs:element name="FragmentorVoltage" type="xs:double" minOccurs="0"/>
                        <xs:element name="GraphicPeakChromatogram" type="xs:string" minOccurs="0"/>
                        <xs:element name="GraphicPeakQualifiers" type="xs:string" minOccurs="0"/>
                        <xs:element name="GraphicPeakSpectrum" type="xs:string" minOccurs="0"/>
                        <xs:element name="GraphicTargetCompoundCalibration" type="xs:string" minOccurs="0"/>
                        <xs:element name="IntegrationParameters" type="xs:string" minOccurs="0"/>
                        <xs:element name="Integrator" type="xs:string" minOccurs="0"/>
                        <xs:element name="IonPolarity" type="xs:string" minOccurs="0"/>
                        <xs:element name="IonSource" type="xs:string" minOccurs="0"/>
                        <xs:element name="ISTDCompoundID" type="xs:short" minOccurs="0"/>
                        <xs:element name="ISTDConcentration" type="xs:double" minOccurs="0"/>
                        <xs:element name="ISTDFlag" type="xs:boolean" default="false" minOccurs="0"/>
                        <xs:element name="ISTDResponseLimitHigh" type="xs:double" minOccurs="0"/>
                        <xs:element name="ISTDResponseLimitLow" type="xs:double" minOccurs="0"/>
                        <xs:element name="LeftRetentionTimeDelta" type="xs:double" default="0.5" minOccurs="0"/>
                        <xs:element name="LimitOfDetection" type="xs:double" minOccurs="0"/>
                        <xs:element name="LimitOfQuantitation" type="xs:double" minOccurs="0"/>
                        <xs:element name="MatrixAConcentrationLimitHigh" type="xs:double" minOccurs="0"/>
                        <xs:element name="MatrixAConcentrationLimitLow" type="xs:double" minOccurs="0"/>
                        <xs:element name="MatrixBConcentrationLimitHigh" type="xs:double" minOccurs="0"/>
                        <xs:element name="MatrixBConcentrationLimitLow" type="xs:double" minOccurs="0"/>
                        <xs:element name="MatrixSpikeConcentration" type="xs:double" minOccurs="0"/>
                        <xs:element name="MatrixSpikePercentRecoveryMaximum" type="xs:double" minOccurs="0"/>
                        <xs:element name="MatrixSpikePercentRecoveryMinimum" type="xs:double" minOccurs="0"/>
                        <xs:element name="MatrixSpikeMaximumPercentDeviation" type="xs:double" minOccurs="0"/>
                        <xs:element name="MaximumBlankConcentration" type="xs:double" minOccurs="0"/>
                        <xs:element name="MaximumNumberOfHits" type="xs:int" default="9" minOccurs="0"/>
                        <xs:element name="MaximumPercentResidual" type="xs:double" minOccurs="0"/>
                        <xs:element name="MinimumAverageResponseFactor" type="xs:double" minOccurs="0"/>
                        <xs:element name="MinimumSignalToNoiseRatio" type="xs:double" minOccurs="0"/>
                        <xs:element name="Multiplier" type="xs:double" minOccurs="0"/>
                        <xs:element name="MZ" type="xs:double" default="0" minOccurs="0" msdata:Caption="m/z"/>
                        <xs:element name="MZExtractionWindowUnits" type="xs:string" minOccurs="0"/>
                        <xs:element name="MZExtractionWindowFilterLeft" type="xs:double" default="0.3" minOccurs="0"/>
                        <xs:element name="MZExtractionWindowFilterRight" type="xs:double" default="0.7" minOccurs="0"/>
                        <xs:element name="MZScanRangeLow" type="xs:double" minOccurs="0"/>
                        <xs:element name="MZScanRangeHigh" type="xs:double" minOccurs="0"/>
                        <xs:element name="NeutralLossGain" type="xs:double" minOccurs="0"/>
                        <xs:element name="NoiseAlgorithmType" type="xs:string" minOccurs="0"/>
                        <xs:element name="NoiseStandardDeviationMultiplier" type="xs:double" minOccurs="0"/>
                        <xs:element name="OutlierAverageResponseFactor" type="xs:string" minOccurs="0"/>
                        <xs:element name="OutlierMinimumCurveFitR2" type="xs:string" minOccurs="0"/>
                        <xs:element name="OutlierRelativeResponseFactor" type="xs:string" minOccurs="0"/>
                        <xs:element name="OutlierResponseCheckBelowLimit" type="xs:string" minOccurs="0"/>
                        <xs:element name="OutlierResponseFactor" type="xs:string" minOccurs="0"/>
                        <xs:element name="PeakFilterThreshold" type="xs:string" minOccurs="0"/>
                        <xs:element name="PeakFilterThresholdValue" type="xs:double" minOccurs="0"/>
                        <xs:element name="PeakSelectionCriterion" type="xs:string" minOccurs="0"/>
                        <xs:element name="PrimaryHitPeakID" type="xs:short" minOccurs="0"/>
                        <xs:element name="QCMaximumDeviation" type="xs:double" minOccurs="0"/>
                        <xs:element name="QCMaximumPercentRSD" type="xs:double" minOccurs="0"/>
                        <xs:element name="QualifierRatioMethod" type="xs:int" minOccurs="0"/>
                        <xs:element name="QuantitateByHeight" type="xs:boolean" default="false" minOccurs="0"/>
                        <xs:element name="QuantitationMessage" type="xs:string" minOccurs="0"/>
                        <xs:element name="ReferenceMSPathName" type="xs:string" minOccurs="0"/>
                        <xs:element name="RelativeResponseFactorMaximumPercentDeviation" type="xs:double" minOccurs="0"/>
                        <xs:element name="RelativeRetentionTimeMaximumPercentDeviation" type="xs:double" minOccurs="0"/>
                        <xs:element name="ResponseCheckMinimum" type="xs:double" minOccurs="0"/>
                        <xs:element name="ResponseFactorMaximumPercentDeviation" type="xs:double" minOccurs="0"/>
                        <xs:element name="RetentionTime" type="xs:double" minOccurs="0"/>
                        <xs:element name="RetentionTimeDeltaUnits" type="xs:string" minOccurs="0"/>
                        <xs:element name="RetentionTimeWindow" type="xs:double" minOccurs="0"/>
                        <xs:element name="RetentionTimeWindowUnits" type="xs:string" minOccurs="0"/>
                        <xs:element name="RightRetentionTimeDelta" type="xs:double" default="0.5" minOccurs="0"/>
                        <xs:element name="RxUnlabeledIsotopicDilution" type="xs:double" minOccurs="0"/>
                        <xs:element name="RyLabeledIsotopicDilution" type="xs:double" minOccurs="0"/>
                        <xs:element name="SampleAmountLimitHigh" type="xs:double" minOccurs="0"/>
                        <xs:element name="SampleAmountLimitLow" type="xs:double" minOccurs="0"/>
                        <xs:element name="ScanType" type="xs:string" minOccurs="0"/>
                        <xs:element name="SelectedMZ" type="xs:double" minOccurs="0" msdata:Caption="Selected m/z"/>
                        <xs:element name="SignalInstance" type="xs:int" minOccurs="0"/>
                        <xs:element name="SignalName" type="xs:string" minOccurs="0"/>
                        <xs:element name="SignalType" type="xs:string" minOccurs="0"/>
                        <xs:element name="Smoothing" type="xs:string" minOccurs="0"/>
                        <xs:element name="SmoothingFunctionWidth" type="xs:int" minOccurs="0"/>
                        <xs:element name="SmoothingGaussianWidth" type="xs:double" minOccurs="0"/>
                        <xs:element name="SurrogateConcentration" type="xs:double" minOccurs="0"/>
                        <xs:element name="SurrogateConcentrationLimitHigh" type="xs:double" minOccurs="0"/>
                        <xs:element name="SurrogateConcentrationLimitLow" type="xs:double" minOccurs="0"/>
                        <xs:element name="SurrogatePercentRecoveryMaximum" type="xs:double" minOccurs="0"/>
                        <xs:element name="SurrogatePercentRecoveryMinimum" type="xs:double" minOccurs="0"/>
                        <xs:element name="TargetCompoundIDStatus" type="xs:string" minOccurs="0"/>
                        <xs:element name="ThresholdNumberOfPeaks" type="xs:int" minOccurs="0"/>
                        <xs:element name="TimeReferenceFlag" type="xs:boolean" minOccurs="0"/>
                        <xs:element name="TimeSegment" type="xs:int" minOccurs="0"/>
                        <xs:element name="Transition" type="xs:string" minOccurs="0"/>
                        <xs:element name="UncertaintyRelativeOrAbsolute" type="xs:string" minOccurs="0"/>
                        <xs:element name="UserCustomCalculation" type="xs:string" minOccurs="0"/>
                        <xs:element name="UserDefined" type="xs:string" minOccurs="0"/>
                        <xs:element name="TargetQualifier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QualifierID" type="xs:short"/>
                              <xs:element name="AreaSum" type="xs:boolean" default="false" minOccurs="0"/>
                              <xs:element name="CollisionEnergy" type="xs:double" minOccurs="0"/>
                              <xs:element name="FragmentorVoltage" type="xs:double" minOccurs="0"/>
                              <xs:element name="GraphicPeakQualifierChromatogram" type="xs:string" minOccurs="0"/>
                              <xs:element name="IntegrationParameters" type="xs:string" minOccurs="0"/>
                              <xs:element name="MZ" type="xs:double" minOccurs="0" msdata:Caption="m/z"/>
                              <xs:element name="MZExtractionWindowUnits" type="xs:string" minOccurs="0"/>
                              <xs:element name="MZExtractionWindowFilterLeft" type="xs:double" default="0.3" minOccurs="0"/>
                              <xs:element name="MZExtractionWindowFilterRight" type="xs:double" default="0.7" minOccurs="0"/>
                              <xs:element name="PeakFilterThreshold" type="xs:string" minOccurs="0"/>
                              <xs:element name="PeakFilterThresholdValue" type="xs:double" minOccurs="0"/>
                              <xs:element name="QualifierRangeMaximum" type="xs:double" minOccurs="0"/>
                              <xs:element name="QualifierRangeMinimum" type="xs:double" minOccurs="0"/>
                              <xs:element name="QuantitationMessage" type="xs:string" minOccurs="0"/>
                              <xs:element name="RelativeResponse" type="xs:double" minOccurs="0"/>
                              <xs:element name="SelectedMZ" type="xs:double" minOccurs="0"/>
                              <xs:element name="ThresholdNumberOfPeaks" type="xs:int" minOccurs="0"/>
                              <xs:element name="Transition" type="xs:string" minOccurs="0"/>
                              <xs:element name="Uncertainty" type="xs:double" minOccurs="0"/>
                              <xs:element name="UserDefined" type="xs:string" minOccurs="0"/>
                              <xs:element name="PeakQualifier" minOccurs="0" maxOccurs="unbounded" msdata:ColumnEventsDisabled="False">
                                <xs:complexType>
                                  <xs:sequence>
                                    <xs:element name="BatchID" type="xs:short"/>
                                    <xs:element name="SampleID" type="xs:short"/>
                                    <xs:element name="CompoundID" type="xs:short"/>
                                    <xs:element name="PeakID" type="xs:short"/>
                                    <xs:element name="QualifierID" type="xs:short"/>
                                    <xs:element name="Area" type="xs:double" minOccurs="0"/>
                                    <xs:element name="BaselineEnd" type="xs:double" minOccurs="0"/>
                                    <xs:element name="BaselineStandardDeviation" type="xs:double" minOccurs="0"/>
                                    <xs:element name="BaselineStart" type="xs:double" minOccurs="0"/>
                                    <xs:element name="Height" type="xs:double" minOccurs="0"/>
                                    <xs:element name="IntegrationEndTime" type="xs:double" minOccurs="0"/>
                                    <xs:element name="IntegrationMetricQualityFlags" type="xs:string" minOccurs="0"/>
                                    <xs:element name="IntegrationQualityMetric" type="xs:string" minOccurs="0"/>
                                    <xs:element name="IntegrationStartTime" type="xs:double" minOccurs="0"/>
                                    <xs:element name="ManuallyIntegrated" type="xs:boolean" default="false" minOccurs="0"/>
                                    <xs:element name="OutlierQualifierIntegrationQualityMetric" type="xs:string" minOccurs="0"/>
                                    <xs:element name="OutlierQualifierOutOfLimits" type="xs:string" minOccurs="0"/>
                                    <xs:element name="QualifierResponseRatio" type="xs:double" minOccurs="0"/>
                                    <xs:element name="RetentionTime" type="xs:double" minOccurs="0"/>
                                    <xs:element name="SignalToNoiseRatio" type="xs:double" minOccurs="0"/>
                                    <xs:element name="UserCustomCalculation" type="xs:string" minOccurs="0"/>
                                  </xs:sequence>
                                </xs:complexType>
                              </xs:element>
                            </xs:sequence>
                          </xs:complexType>
                        </xs:element>
                        <xs:element name="Peak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PeakID" type="xs:short"/>
                              <xs:element name="Accuracy" type="xs:double" minOccurs="0"/>
                              <xs:element name="Area" type="xs:double" minOccurs="0"/>
                              <xs:element name="AreaCorrectionResponse" type="xs:double" minOccurs="0"/>
                              <xs:element name="BaselineDraw" type="xs:string" minOccurs="0"/>
                              <xs:element name="BaselineEnd" type="xs:double" minOccurs="0"/>
                              <xs:element name="BaselineStandardDeviation" type="xs:double" minOccurs="0"/>
                              <xs:element name="BaselineStart" type="xs:double" minOccurs="0"/>
                              <xs:element name="CalculatedConcentration" type="xs:double" minOccurs="0"/>
                              <xs:element name="FinalConcentration" type="xs:double" minOccurs="0"/>
                              <xs:element name="GroupNumber" type="xs:int" minOccurs="0"/>
                              <xs:element name="Height" type="xs:double" minOccurs="0"/>
                              <xs:element name="IntegrationEndTime" type="xs:double" minOccurs="0"/>
                              <xs:element name="IntegrationMetricQualityFlags" type="xs:string" minOccurs="0"/>
                              <xs:element name="IntegrationQualityMetric" type="xs:string" minOccurs="0"/>
                              <xs:element name="IntegrationStartTime" type="xs:double" minOccurs="0"/>
                              <xs:element name="ISTDConcentrationRatio" type="xs:double" minOccurs="0"/>
                              <xs:element name="ISTDResponseRatio" type="xs:double" minOccurs="0"/>
                              <xs:element name="ManuallyIntegrated" type="xs:boolean" default="false" minOccurs="0"/>
                              <xs:element name="MatrixSpikePercentRecovery" type="xs:double" minOccurs="0"/>
                              <xs:element name="MatrixSpikePercentDeviation" type="xs:double" minOccurs="0"/>
                              <xs:element name="OutlierAccuracy" type="xs:string" minOccurs="0"/>
                              <xs:element name="OutlierBelowLimitOfDetection" type="xs:string" minOccurs="0"/>
                              <xs:element name="OutlierBelowLimitOfQuantitation" type="xs:string" minOccurs="0"/>
                              <xs:element name="OutlierBlankConcentrationOutsideLimit" type="xs:string" minOccurs="0"/>
                              <xs:element name="OutlierOutOfCalibrationRange" type="xs:string" minOccurs="0"/>
                              <xs:element name="OutlierIntegrationQualityMetric" type="xs:string" minOccurs="0"/>
                              <xs:element name="OutlierISTDResponse" type="xs:string" minOccurs="0"/>
                              <xs:element name="OutlierMatrixSpikeOutOfLimits" type="xs:string" minOccurs="0"/>
                              <xs:element name="OutlierMatrixSpikeOutsidePercentDeviation" type="xs:string" minOccurs="0"/>
                              <xs:element name="OutlierMatrixSpikePercentRecovery" type="xs:string" minOccurs="0"/>
                              <xs:element name="OutlierQCOutOfLimits" type="xs:string" minOccurs="0"/>
                              <xs:element name="OutlierQCOutsideRSD" type="xs:string" minOccurs="0"/>
                              <xs:element name="OutlierRelativeRetentionTime" type="xs:string" minOccurs="0"/>
                              <xs:element name="OutlierRetentionTime" type="xs:string" minOccurs="0"/>
                              <xs:element name="OutlierSampleAmountOutOfLimits" type="xs:string" minOccurs="0"/>
                              <xs:element name="OutlierSignalToNoiseRatioBelowLimit" type="xs:string" minOccurs="0"/>
                              <xs:element name="OutlierSurrogateOutOfLimits" type="xs:string" minOccurs="0"/>
                              <xs:element name="OutlierSurrogatePercentRecovery" type="xs:string" minOccurs="0"/>
                              <xs:element name="QValueComputed" type="xs:int" minOccurs="0"/>
                              <xs:element name="QValueSort" type="xs:int" minOccurs="0"/>
                              <xs:element name="RelativeRetentionTime" type="xs:double" minOccurs="0"/>
                              <xs:element name="ResponseRatio" type="xs:double" minOccurs="0"/>
                              <xs:element name="RetentionTime" type="xs:double" minOccurs="0"/>
                              <xs:element name="RetentionTimeDifference" type="xs:double" minOccurs="0"/>
                              <xs:element name="RetentionTimeDifferenceKey" type="xs:int" minOccurs="0"/>
                              <xs:element name="SelectedGroupRetentionTime" type="xs:double" minOccurs="0"/>
                              <xs:element name="SelectedTargetRetentionTime" type="xs:double" minOccurs="0"/>
                              <xs:element name="SignalToNoiseRatio" type="xs:double" minOccurs="0"/>
                              <xs:element name="SurrogatePercentRecovery" type="xs:double" minOccurs="0"/>
                              <xs:element name="TargetResponse" type="xs:double" minOccurs="0"/>
                              <xs:element name="UserCustomCalculation" type="xs:string" minOccurs="0"/>
                              <xs:element name="Width" type="xs:double" minOccurs="0"/>
                            </xs:sequence>
                          </xs:complexType>
                        </xs:element>
                        <xs:element name="Calibration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LevelID" type="xs:short"/>
                              <xs:element name="CalibrationSTDPathName" type="xs:string" minOccurs="0"/>
                              <xs:element name="CalibrationType" type="xs:string" minOccurs="0"/>
                              <xs:element name="LevelAverageCounter" type="xs:double" minOccurs="0"/>
                              <xs:element name="LevelConcentration" type="xs:double" minOccurs="0"/>
                              <xs:element name="LevelEnable" type="xs:boolean" default="true" minOccurs="0"/>
                              <xs:element name="LevelName" type="xs:string" minOccurs="0"/>
                              <xs:element name="LevelResponse" type="xs:double" minOccurs="0"/>
                              <xs:element name="LevelResponseFactor" type="xs:double" minOccurs="0"/>
                              <xs:element name="LevelRSD" type="xs:double" minOccurs="0"/>
                            </xs:sequence>
                          </xs:complexType>
                        </xs:element>
                      </xs:sequence>
                    </xs:complexType>
                  </xs:element>
                </xs:sequence>
              </xs:complexType>
            </xs:element>
          </xs:choice>
          <xs:attribute name="AnalysisTimeStamp" type="xs:dateTime"/>
          <xs:attribute name="AnalystName" type="xs:string"/>
          <xs:attribute name="ApplyMultiplierISTD" type="xs:boolean"/>
          <xs:attribute name="ApplyMultiplierSurrogate" type="xs:boolean"/>
          <xs:attribute name="ApplyMultiplierTarget" type="xs:boolean"/>
          <xs:attribute name="AppSchemaVersion" type="xs:int"/>
          <xs:attribute name="AuditTrail" type="xs:boolean"/>
          <xs:attribute name="BatchDataPathFileName" type="xs:string"/>
          <xs:attribute name="BatchState" type="xs:string"/>
          <xs:attribute name="BracketingType" type="xs:string"/>
          <xs:attribute name="CalibrationLastUpdatedTimeStamp" type="xs:dateTime"/>
          <xs:attribute name="CorrelationWindow" type="xs:double"/>
          <xs:attribute name="DAMethodLastAppliedTimeStamp" type="xs:dateTime"/>
          <xs:attribute name="DAMethodPathFileNameOrigin" type="xs:string"/>
          <xs:attribute name="DataVersion" type="xs:int"/>
          <xs:attribute name="HashCode" type="xs:string"/>
          <xs:attribute name="IgnorePeaksNotFound" type="xs:boolean"/>
          <xs:attribute name="LibraryPathFileName" type="xs:string"/>
          <xs:attribute name="NonReferenceWindow" type="xs:double"/>
          <xs:attribute name="NonReferenceWindowPercentOrMinutes" type="xs:string"/>
          <xs:attribute name="QuantitateUsingCC" type="xs:boolean"/>
          <xs:attribute name="ReferenceWindow" type="xs:double"/>
          <xs:attribute name="ReferenceWindowPercentOrMinutes" type="xs:string"/>
          <xs:attribute name="RelativeISTD" type="xs:boolean"/>
          <xs:attribute name="ReportGenerationStartedTimeStamp" type="xs:dateTime"/>
          <xs:attribute name="ReportGeneratorName" type="xs:string"/>
          <xs:attribute name="SchemaVersion" type="xs:int"/>
        </xs:complexType>
      </xs:element>
    </xs:schema>
  </Schema>
  <Schema ID="Schema27" Namespace="Quantitation">
    <xs:schema xmlns:msdata="urn:schemas-microsoft-com:xml-msdata" xmlns:mstns="Quantitation" xmlns="Quantitation" xmlns:xs="http://www.w3.org/2001/XMLSchema" targetNamespace="Quantitation" elementFormDefault="qualified" attributeFormDefault="unqualified" id="QuantitationDataSet">
      <xs:element name="QuantitationDataSet" msdata:IsDataSet="true" msdata:UseCurrentLocale="true" msdata:ColumnEventsDisabled="False">
        <xs:complexType>
          <xs:choice minOccurs="0" maxOccurs="unbounded">
            <xs:element name="Batch" msdata:ColumnEventsDisabled="False">
              <xs:complexType>
                <xs:sequence>
                  <xs:element name="BatchID" type="xs:short"/>
                  <xs:element name="SampleID" type="xs:short"/>
                  <xs:element name="AcqDateTime" type="xs:dateTime" minOccurs="0"/>
                  <xs:element name="AcqMethodFileName" type="xs:string" minOccurs="0"/>
                  <xs:element name="AcqMethodPathName" type="xs:string" minOccurs="0"/>
                  <xs:element name="BalanceOverride" type="xs:string" minOccurs="0"/>
                  <xs:element name="Barcode" type="xs:string" minOccurs="0"/>
                  <xs:element name="Comment" type="xs:string" minOccurs="0"/>
                  <xs:element name="Completed" type="xs:boolean" default="false" minOccurs="0"/>
                  <xs:element name="DADateTime" type="xs:dateTime" minOccurs="0"/>
                  <xs:element name="DAMethodFileName" type="xs:string" minOccurs="0"/>
                  <xs:element name="DAMethodPathName" type="xs:string" minOccurs="0"/>
                  <xs:element name="DataFileName" type="xs:string" minOccurs="0"/>
                  <xs:element name="DataPathName" type="xs:string" minOccurs="0"/>
                  <xs:element name="Dilution" type="xs:double" minOccurs="0"/>
                  <xs:element name="EquilibrationTime" type="xs:double" minOccurs="0"/>
                  <xs:element name="GraphicSampleChromatogram" type="xs:string" minOccurs="0"/>
                  <xs:element name="InjectionsPerPosition" type="xs:int" minOccurs="0"/>
                  <xs:element name="InjectorVolume" type="xs:double" minOccurs="0"/>
                  <xs:element name="InstrumentName" type="xs:string" minOccurs="0"/>
                  <xs:element name="InstrumentType" type="xs:string" minOccurs="0"/>
                  <xs:element name="ISTDDilution" type="xs:double" minOccurs="0"/>
                  <xs:element name="LevelName" type="xs:string" minOccurs="0"/>
                  <xs:element name="Locked" type="xs:boolean" default="false" minOccurs="0"/>
                  <xs:element name="PlateCode" type="xs:string" minOccurs="0"/>
                  <xs:element name="PlatePosition" type="xs:string" minOccurs="0"/>
                  <xs:element name="QuantitationMessage" type="xs:string" minOccurs="0"/>
                  <xs:element name="RackCode" type="xs:string" minOccurs="0"/>
                  <xs:element name="RackPosition" type="xs:string" minOccurs="0"/>
                  <xs:element name="SampleAmount" type="xs:double" minOccurs="0"/>
                  <xs:element name="SampleApproved" type="xs:boolean" default="false" minOccurs="0"/>
                  <xs:element name="SampleInformation" type="xs:string" minOccurs="0"/>
                  <xs:element name="SampleName" type="xs:string" minOccurs="0"/>
                  <xs:element name="SamplePosition" type="xs:string" minOccurs="0"/>
                  <xs:element name="SampleType" type="xs:string" minOccurs="0"/>
                  <xs:element name="SamplingDateTime" type="xs:dateTime" minOccurs="0"/>
                  <xs:element name="TotalSampleAmount" type="xs:double" minOccurs="0"/>
                  <xs:element name="UserDefined" type="xs:string" minOccurs="0"/>
                  <xs:element name="TargetCompound" minOccurs="0" maxOccurs="unbounded" msdata:ColumnEventsDisabled="False">
                    <xs:complexType>
                      <xs:sequence>
                        <xs:element name="BatchID" type="xs:short"/>
                        <xs:element name="SampleID" type="xs:short"/>
                        <xs:element name="CompoundID" type="xs:short"/>
                        <xs:element name="AccuracyLimitMultiplierLOQ" type="xs:double" default="1" minOccurs="0"/>
                        <xs:element name="AccuracyMaximumPercentDeviation" type="xs:double" minOccurs="0"/>
                        <xs:element name="AreaCorrectionFactor" type="xs:double" minOccurs="0"/>
                        <xs:element name="AreaCorrectionMZ" type="xs:double" minOccurs="0"/>
                        <xs:element name="AverageRelativeRetentionTime" type="xs:double" minOccurs="0"/>
                        <xs:element name="AverageResponseFactor" type="xs:double" minOccurs="0"/>
                        <xs:element name="BlankResponseOffset" type="xs:double" minOccurs="0"/>
                        <xs:element name="CASNumber" type="xs:string" minOccurs="0"/>
                        <xs:element name="CollisionEnergy" type="xs:double" minOccurs="0"/>
                        <xs:element name="CompoundGroup" type="xs:string" minOccurs="0"/>
                        <xs:element name="CompoundName" type="xs:string" minOccurs="0"/>
                        <xs:element name="CompoundType" type="xs:string" minOccurs="0"/>
                        <xs:element name="ConcentrationUnits" type="xs:string" minOccurs="0"/>
                        <xs:element name="CurveFit" type="xs:string" default="fitLinear" minOccurs="0"/>
                        <xs:element name="CurveFitFormula" type="xs:string" minOccurs="0"/>
                        <xs:element name="CurveFitLimitHigh" type="xs:double" minOccurs="0"/>
                        <xs:element name="CurveFitLimitLow" type="xs:double" minOccurs="0"/>
                        <xs:element name="CurveFitMinimumR2" type="xs:double" minOccurs="0"/>
                        <xs:element name="CurveFitOrigin" type="xs:string" default="originIgnore" minOccurs="0"/>
                        <xs:element name="CurveFitR2" type="xs:double" minOccurs="0"/>
                        <xs:element name="CurveFitStatus" type="xs:string" minOccurs="0"/>
                        <xs:element name="CurveFitWeight" type="xs:string" default="weightEqual" minOccurs="0"/>
                        <xs:element name="DilutionHighestConcentration" type="xs:double" minOccurs="0"/>
                        <xs:element name="DilutionPattern" type="xs:string" minOccurs="0"/>
                        <xs:element name="ExpectedConcentration" type="xs:double" minOccurs="0"/>
                        <xs:element name="FragmentorVoltage" type="xs:double" minOccurs="0"/>
                        <xs:element name="GraphicPeakChromatogram" type="xs:string" minOccurs="0"/>
                        <xs:element name="GraphicPeakQualifiers" type="xs:string" minOccurs="0"/>
                        <xs:element name="GraphicPeakSpectrum" type="xs:string" minOccurs="0"/>
                        <xs:element name="GraphicTargetCompoundCalibration" type="xs:string" minOccurs="0"/>
                        <xs:element name="IntegrationParameters" type="xs:string" minOccurs="0"/>
                        <xs:element name="Integrator" type="xs:string" minOccurs="0"/>
                        <xs:element name="IonPolarity" type="xs:string" minOccurs="0"/>
                        <xs:element name="IonSource" type="xs:string" minOccurs="0"/>
                        <xs:element name="ISTDCompoundID" type="xs:short" minOccurs="0"/>
                        <xs:element name="ISTDConcentration" type="xs:double" minOccurs="0"/>
                        <xs:element name="ISTDFlag" type="xs:boolean" default="false" minOccurs="0"/>
                        <xs:element name="ISTDResponseLimitHigh" type="xs:double" minOccurs="0"/>
                        <xs:element name="ISTDResponseLimitLow" type="xs:double" minOccurs="0"/>
                        <xs:element name="LeftRetentionTimeDelta" type="xs:double" default="0.5" minOccurs="0"/>
                        <xs:element name="LimitOfDetection" type="xs:double" minOccurs="0"/>
                        <xs:element name="LimitOfQuantitation" type="xs:double" minOccurs="0"/>
                        <xs:element name="MatrixAConcentrationLimitHigh" type="xs:double" minOccurs="0"/>
                        <xs:element name="MatrixAConcentrationLimitLow" type="xs:double" minOccurs="0"/>
                        <xs:element name="MatrixBConcentrationLimitHigh" type="xs:double" minOccurs="0"/>
                        <xs:element name="MatrixBConcentrationLimitLow" type="xs:double" minOccurs="0"/>
                        <xs:element name="MatrixSpikeConcentration" type="xs:double" minOccurs="0"/>
                        <xs:element name="MatrixSpikePercentRecoveryMaximum" type="xs:double" minOccurs="0"/>
                        <xs:element name="MatrixSpikePercentRecoveryMinimum" type="xs:double" minOccurs="0"/>
                        <xs:element name="MatrixSpikeMaximumPercentDeviation" type="xs:double" minOccurs="0"/>
                        <xs:element name="MaximumBlankConcentration" type="xs:double" minOccurs="0"/>
                        <xs:element name="MaximumNumberOfHits" type="xs:int" default="9" minOccurs="0"/>
                        <xs:element name="MaximumPercentResidual" type="xs:double" minOccurs="0"/>
                        <xs:element name="MinimumAverageResponseFactor" type="xs:double" minOccurs="0"/>
                        <xs:element name="MinimumSignalToNoiseRatio" type="xs:double" minOccurs="0"/>
                        <xs:element name="Multiplier" type="xs:double" minOccurs="0"/>
                        <xs:element name="MZ" type="xs:double" default="0" minOccurs="0" msdata:Caption="m/z"/>
                        <xs:element name="MZExtractionWindowUnits" type="xs:string" minOccurs="0"/>
                        <xs:element name="MZExtractionWindowFilterLeft" type="xs:double" default="0.3" minOccurs="0"/>
                        <xs:element name="MZExtractionWindowFilterRight" type="xs:double" default="0.7" minOccurs="0"/>
                        <xs:element name="MZScanRangeLow" type="xs:double" minOccurs="0"/>
                        <xs:element name="MZScanRangeHigh" type="xs:double" minOccurs="0"/>
                        <xs:element name="NeutralLossGain" type="xs:double" minOccurs="0"/>
                        <xs:element name="NoiseAlgorithmType" type="xs:string" minOccurs="0"/>
                        <xs:element name="NoiseStandardDeviationMultiplier" type="xs:double" minOccurs="0"/>
                        <xs:element name="OutlierAverageResponseFactor" type="xs:string" minOccurs="0"/>
                        <xs:element name="OutlierMinimumCurveFitR2" type="xs:string" minOccurs="0"/>
                        <xs:element name="OutlierRelativeResponseFactor" type="xs:string" minOccurs="0"/>
                        <xs:element name="OutlierResponseCheckBelowLimit" type="xs:string" minOccurs="0"/>
                        <xs:element name="OutlierResponseFactor" type="xs:string" minOccurs="0"/>
                        <xs:element name="PeakFilterThreshold" type="xs:string" minOccurs="0"/>
                        <xs:element name="PeakFilterThresholdValue" type="xs:double" minOccurs="0"/>
                        <xs:element name="PeakSelectionCriterion" type="xs:string" minOccurs="0"/>
                        <xs:element name="PrimaryHitPeakID" type="xs:short" minOccurs="0"/>
                        <xs:element name="QCMaximumDeviation" type="xs:double" minOccurs="0"/>
                        <xs:element name="QCMaximumPercentRSD" type="xs:double" minOccurs="0"/>
                        <xs:element name="QualifierRatioMethod" type="xs:int" minOccurs="0"/>
                        <xs:element name="QuantitateByHeight" type="xs:boolean" default="false" minOccurs="0"/>
                        <xs:element name="QuantitationMessage" type="xs:string" minOccurs="0"/>
                        <xs:element name="ReferenceMSPathName" type="xs:string" minOccurs="0"/>
                        <xs:element name="RelativeResponseFactorMaximumPercentDeviation" type="xs:double" minOccurs="0"/>
                        <xs:element name="RelativeRetentionTimeMaximumPercentDeviation" type="xs:double" minOccurs="0"/>
                        <xs:element name="ResponseCheckMinimum" type="xs:double" minOccurs="0"/>
                        <xs:element name="ResponseFactorMaximumPercentDeviation" type="xs:double" minOccurs="0"/>
                        <xs:element name="RetentionTime" type="xs:double" minOccurs="0"/>
                        <xs:element name="RetentionTimeDeltaUnits" type="xs:string" minOccurs="0"/>
                        <xs:element name="RetentionTimeWindow" type="xs:double" minOccurs="0"/>
                        <xs:element name="RetentionTimeWindowUnits" type="xs:string" minOccurs="0"/>
                        <xs:element name="RightRetentionTimeDelta" type="xs:double" default="0.5" minOccurs="0"/>
                        <xs:element name="RxUnlabeledIsotopicDilution" type="xs:double" minOccurs="0"/>
                        <xs:element name="RyLabeledIsotopicDilution" type="xs:double" minOccurs="0"/>
                        <xs:element name="SampleAmountLimitHigh" type="xs:double" minOccurs="0"/>
                        <xs:element name="SampleAmountLimitLow" type="xs:double" minOccurs="0"/>
                        <xs:element name="ScanType" type="xs:string" minOccurs="0"/>
                        <xs:element name="SelectedMZ" type="xs:double" minOccurs="0" msdata:Caption="Selected m/z"/>
                        <xs:element name="SignalInstance" type="xs:int" minOccurs="0"/>
                        <xs:element name="SignalName" type="xs:string" minOccurs="0"/>
                        <xs:element name="SignalType" type="xs:string" minOccurs="0"/>
                        <xs:element name="Smoothing" type="xs:string" minOccurs="0"/>
                        <xs:element name="SmoothingFunctionWidth" type="xs:int" minOccurs="0"/>
                        <xs:element name="SmoothingGaussianWidth" type="xs:double" minOccurs="0"/>
                        <xs:element name="SurrogateConcentration" type="xs:double" minOccurs="0"/>
                        <xs:element name="SurrogateConcentrationLimitHigh" type="xs:double" minOccurs="0"/>
                        <xs:element name="SurrogateConcentrationLimitLow" type="xs:double" minOccurs="0"/>
                        <xs:element name="SurrogatePercentRecoveryMaximum" type="xs:double" minOccurs="0"/>
                        <xs:element name="SurrogatePercentRecoveryMinimum" type="xs:double" minOccurs="0"/>
                        <xs:element name="TargetCompoundIDStatus" type="xs:string" minOccurs="0"/>
                        <xs:element name="ThresholdNumberOfPeaks" type="xs:int" minOccurs="0"/>
                        <xs:element name="TimeReferenceFlag" type="xs:boolean" minOccurs="0"/>
                        <xs:element name="TimeSegment" type="xs:int" minOccurs="0"/>
                        <xs:element name="Transition" type="xs:string" minOccurs="0"/>
                        <xs:element name="UncertaintyRelativeOrAbsolute" type="xs:string" minOccurs="0"/>
                        <xs:element name="UserCustomCalculation" type="xs:string" minOccurs="0"/>
                        <xs:element name="UserDefined" type="xs:string" minOccurs="0"/>
                        <xs:element name="TargetQualifier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QualifierID" type="xs:short"/>
                              <xs:element name="AreaSum" type="xs:boolean" default="false" minOccurs="0"/>
                              <xs:element name="CollisionEnergy" type="xs:double" minOccurs="0"/>
                              <xs:element name="FragmentorVoltage" type="xs:double" minOccurs="0"/>
                              <xs:element name="GraphicPeakQualifierChromatogram" type="xs:string" minOccurs="0"/>
                              <xs:element name="IntegrationParameters" type="xs:string" minOccurs="0"/>
                              <xs:element name="MZ" type="xs:double" minOccurs="0" msdata:Caption="m/z"/>
                              <xs:element name="MZExtractionWindowUnits" type="xs:string" minOccurs="0"/>
                              <xs:element name="MZExtractionWindowFilterLeft" type="xs:double" default="0.3" minOccurs="0"/>
                              <xs:element name="MZExtractionWindowFilterRight" type="xs:double" default="0.7" minOccurs="0"/>
                              <xs:element name="PeakFilterThreshold" type="xs:string" minOccurs="0"/>
                              <xs:element name="PeakFilterThresholdValue" type="xs:double" minOccurs="0"/>
                              <xs:element name="QualifierRangeMaximum" type="xs:double" minOccurs="0"/>
                              <xs:element name="QualifierRangeMinimum" type="xs:double" minOccurs="0"/>
                              <xs:element name="QuantitationMessage" type="xs:string" minOccurs="0"/>
                              <xs:element name="RelativeResponse" type="xs:double" minOccurs="0"/>
                              <xs:element name="SelectedMZ" type="xs:double" minOccurs="0"/>
                              <xs:element name="ThresholdNumberOfPeaks" type="xs:int" minOccurs="0"/>
                              <xs:element name="Transition" type="xs:string" minOccurs="0"/>
                              <xs:element name="Uncertainty" type="xs:double" minOccurs="0"/>
                              <xs:element name="UserDefined" type="xs:string" minOccurs="0"/>
                              <xs:element name="PeakQualifier" minOccurs="0" maxOccurs="unbounded" msdata:ColumnEventsDisabled="False">
                                <xs:complexType>
                                  <xs:sequence>
                                    <xs:element name="BatchID" type="xs:short"/>
                                    <xs:element name="SampleID" type="xs:short"/>
                                    <xs:element name="CompoundID" type="xs:short"/>
                                    <xs:element name="PeakID" type="xs:short"/>
                                    <xs:element name="QualifierID" type="xs:short"/>
                                    <xs:element name="Area" type="xs:double" minOccurs="0"/>
                                    <xs:element name="BaselineEnd" type="xs:double" minOccurs="0"/>
                                    <xs:element name="BaselineStandardDeviation" type="xs:double" minOccurs="0"/>
                                    <xs:element name="BaselineStart" type="xs:double" minOccurs="0"/>
                                    <xs:element name="Height" type="xs:double" minOccurs="0"/>
                                    <xs:element name="IntegrationEndTime" type="xs:double" minOccurs="0"/>
                                    <xs:element name="IntegrationMetricQualityFlags" type="xs:string" minOccurs="0"/>
                                    <xs:element name="IntegrationQualityMetric" type="xs:string" minOccurs="0"/>
                                    <xs:element name="IntegrationStartTime" type="xs:double" minOccurs="0"/>
                                    <xs:element name="ManuallyIntegrated" type="xs:boolean" default="false" minOccurs="0"/>
                                    <xs:element name="OutlierQualifierIntegrationQualityMetric" type="xs:string" minOccurs="0"/>
                                    <xs:element name="OutlierQualifierOutOfLimits" type="xs:string" minOccurs="0"/>
                                    <xs:element name="QualifierResponseRatio" type="xs:double" minOccurs="0"/>
                                    <xs:element name="RetentionTime" type="xs:double" minOccurs="0"/>
                                    <xs:element name="SignalToNoiseRatio" type="xs:double" minOccurs="0"/>
                                    <xs:element name="UserCustomCalculation" type="xs:string" minOccurs="0"/>
                                  </xs:sequence>
                                </xs:complexType>
                              </xs:element>
                            </xs:sequence>
                          </xs:complexType>
                        </xs:element>
                        <xs:element name="Peak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PeakID" type="xs:short"/>
                              <xs:element name="Accuracy" type="xs:double" minOccurs="0"/>
                              <xs:element name="Area" type="xs:double" minOccurs="0"/>
                              <xs:element name="AreaCorrectionResponse" type="xs:double" minOccurs="0"/>
                              <xs:element name="BaselineDraw" type="xs:string" minOccurs="0"/>
                              <xs:element name="BaselineEnd" type="xs:double" minOccurs="0"/>
                              <xs:element name="BaselineStandardDeviation" type="xs:double" minOccurs="0"/>
                              <xs:element name="BaselineStart" type="xs:double" minOccurs="0"/>
                              <xs:element name="CalculatedConcentration" type="xs:double" minOccurs="0"/>
                              <xs:element name="FinalConcentration" type="xs:double" minOccurs="0"/>
                              <xs:element name="GroupNumber" type="xs:int" minOccurs="0"/>
                              <xs:element name="Height" type="xs:double" minOccurs="0"/>
                              <xs:element name="IntegrationEndTime" type="xs:double" minOccurs="0"/>
                              <xs:element name="IntegrationMetricQualityFlags" type="xs:string" minOccurs="0"/>
                              <xs:element name="IntegrationQualityMetric" type="xs:string" minOccurs="0"/>
                              <xs:element name="IntegrationStartTime" type="xs:double" minOccurs="0"/>
                              <xs:element name="ISTDConcentrationRatio" type="xs:double" minOccurs="0"/>
                              <xs:element name="ISTDResponseRatio" type="xs:double" minOccurs="0"/>
                              <xs:element name="ManuallyIntegrated" type="xs:boolean" default="false" minOccurs="0"/>
                              <xs:element name="MatrixSpikePercentRecovery" type="xs:double" minOccurs="0"/>
                              <xs:element name="MatrixSpikePercentDeviation" type="xs:double" minOccurs="0"/>
                              <xs:element name="OutlierAccuracy" type="xs:string" minOccurs="0"/>
                              <xs:element name="OutlierBelowLimitOfDetection" type="xs:string" minOccurs="0"/>
                              <xs:element name="OutlierBelowLimitOfQuantitation" type="xs:string" minOccurs="0"/>
                              <xs:element name="OutlierBlankConcentrationOutsideLimit" type="xs:string" minOccurs="0"/>
                              <xs:element name="OutlierOutOfCalibrationRange" type="xs:string" minOccurs="0"/>
                              <xs:element name="OutlierIntegrationQualityMetric" type="xs:string" minOccurs="0"/>
                              <xs:element name="OutlierISTDResponse" type="xs:string" minOccurs="0"/>
                              <xs:element name="OutlierMatrixSpikeOutOfLimits" type="xs:string" minOccurs="0"/>
                              <xs:element name="OutlierMatrixSpikeOutsidePercentDeviation" type="xs:string" minOccurs="0"/>
                              <xs:element name="OutlierMatrixSpikePercentRecovery" type="xs:string" minOccurs="0"/>
                              <xs:element name="OutlierQCOutOfLimits" type="xs:string" minOccurs="0"/>
                              <xs:element name="OutlierQCOutsideRSD" type="xs:string" minOccurs="0"/>
                              <xs:element name="OutlierRelativeRetentionTime" type="xs:string" minOccurs="0"/>
                              <xs:element name="OutlierRetentionTime" type="xs:string" minOccurs="0"/>
                              <xs:element name="OutlierSampleAmountOutOfLimits" type="xs:string" minOccurs="0"/>
                              <xs:element name="OutlierSignalToNoiseRatioBelowLimit" type="xs:string" minOccurs="0"/>
                              <xs:element name="OutlierSurrogateOutOfLimits" type="xs:string" minOccurs="0"/>
                              <xs:element name="OutlierSurrogatePercentRecovery" type="xs:string" minOccurs="0"/>
                              <xs:element name="QValueComputed" type="xs:int" minOccurs="0"/>
                              <xs:element name="QValueSort" type="xs:int" minOccurs="0"/>
                              <xs:element name="RelativeRetentionTime" type="xs:double" minOccurs="0"/>
                              <xs:element name="ResponseRatio" type="xs:double" minOccurs="0"/>
                              <xs:element name="RetentionTime" type="xs:double" minOccurs="0"/>
                              <xs:element name="RetentionTimeDifference" type="xs:double" minOccurs="0"/>
                              <xs:element name="RetentionTimeDifferenceKey" type="xs:int" minOccurs="0"/>
                              <xs:element name="SelectedGroupRetentionTime" type="xs:double" minOccurs="0"/>
                              <xs:element name="SelectedTargetRetentionTime" type="xs:double" minOccurs="0"/>
                              <xs:element name="SignalToNoiseRatio" type="xs:double" minOccurs="0"/>
                              <xs:element name="SurrogatePercentRecovery" type="xs:double" minOccurs="0"/>
                              <xs:element name="TargetResponse" type="xs:double" minOccurs="0"/>
                              <xs:element name="UserCustomCalculation" type="xs:string" minOccurs="0"/>
                              <xs:element name="Width" type="xs:double" minOccurs="0"/>
                            </xs:sequence>
                          </xs:complexType>
                        </xs:element>
                        <xs:element name="Calibration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LevelID" type="xs:short"/>
                              <xs:element name="CalibrationSTDPathName" type="xs:string" minOccurs="0"/>
                              <xs:element name="CalibrationType" type="xs:string" minOccurs="0"/>
                              <xs:element name="LevelAverageCounter" type="xs:double" minOccurs="0"/>
                              <xs:element name="LevelConcentration" type="xs:double" minOccurs="0"/>
                              <xs:element name="LevelEnable" type="xs:boolean" default="true" minOccurs="0"/>
                              <xs:element name="LevelName" type="xs:string" minOccurs="0"/>
                              <xs:element name="LevelResponse" type="xs:double" minOccurs="0"/>
                              <xs:element name="LevelResponseFactor" type="xs:double" minOccurs="0"/>
                              <xs:element name="LevelRSD" type="xs:double" minOccurs="0"/>
                            </xs:sequence>
                          </xs:complexType>
                        </xs:element>
                      </xs:sequence>
                    </xs:complexType>
                  </xs:element>
                </xs:sequence>
              </xs:complexType>
            </xs:element>
          </xs:choice>
          <xs:attribute name="AnalysisTimeStamp" type="xs:dateTime"/>
          <xs:attribute name="AnalystName" type="xs:string"/>
          <xs:attribute name="ApplyMultiplierISTD" type="xs:boolean"/>
          <xs:attribute name="ApplyMultiplierSurrogate" type="xs:boolean"/>
          <xs:attribute name="ApplyMultiplierTarget" type="xs:boolean"/>
          <xs:attribute name="AppSchemaVersion" type="xs:int"/>
          <xs:attribute name="AuditTrail" type="xs:boolean"/>
          <xs:attribute name="BatchDataPathFileName" type="xs:string"/>
          <xs:attribute name="BatchState" type="xs:string"/>
          <xs:attribute name="BracketingType" type="xs:string"/>
          <xs:attribute name="CalibrationLastUpdatedTimeStamp" type="xs:dateTime"/>
          <xs:attribute name="CorrelationWindow" type="xs:double"/>
          <xs:attribute name="DAMethodLastAppliedTimeStamp" type="xs:dateTime"/>
          <xs:attribute name="DAMethodPathFileNameOrigin" type="xs:string"/>
          <xs:attribute name="DataVersion" type="xs:int"/>
          <xs:attribute name="HashCode" type="xs:string"/>
          <xs:attribute name="IgnorePeaksNotFound" type="xs:boolean"/>
          <xs:attribute name="LibraryPathFileName" type="xs:string"/>
          <xs:attribute name="NonReferenceWindow" type="xs:double"/>
          <xs:attribute name="NonReferenceWindowPercentOrMinutes" type="xs:string"/>
          <xs:attribute name="QuantitateUsingCC" type="xs:boolean"/>
          <xs:attribute name="ReferenceWindow" type="xs:double"/>
          <xs:attribute name="ReferenceWindowPercentOrMinutes" type="xs:string"/>
          <xs:attribute name="RelativeISTD" type="xs:boolean"/>
          <xs:attribute name="ReportGenerationStartedTimeStamp" type="xs:dateTime"/>
          <xs:attribute name="ReportGeneratorName" type="xs:string"/>
          <xs:attribute name="SchemaVersion" type="xs:int"/>
        </xs:complexType>
      </xs:element>
    </xs:schema>
  </Schema>
  <Schema ID="Schema20" Namespace="Quantitation">
    <xs:schema xmlns:msdata="urn:schemas-microsoft-com:xml-msdata" xmlns:mstns="Quantitation" xmlns="Quantitation" xmlns:xs="http://www.w3.org/2001/XMLSchema" targetNamespace="Quantitation" elementFormDefault="qualified" attributeFormDefault="unqualified" id="QuantitationDataSet">
      <xs:element name="QuantitationDataSet" msdata:IsDataSet="true" msdata:UseCurrentLocale="true" msdata:ColumnEventsDisabled="False">
        <xs:complexType>
          <xs:choice minOccurs="0" maxOccurs="unbounded">
            <xs:element name="Batch" msdata:ColumnEventsDisabled="False">
              <xs:complexType>
                <xs:sequence>
                  <xs:element name="BatchID" type="xs:short"/>
                  <xs:element name="SampleID" type="xs:short"/>
                  <xs:element name="AcqDateTime" type="xs:dateTime" minOccurs="0"/>
                  <xs:element name="AcqMethodFileName" type="xs:string" minOccurs="0"/>
                  <xs:element name="AcqMethodPathName" type="xs:string" minOccurs="0"/>
                  <xs:element name="BalanceOverride" type="xs:string" minOccurs="0"/>
                  <xs:element name="Barcode" type="xs:string" minOccurs="0"/>
                  <xs:element name="Comment" type="xs:string" minOccurs="0"/>
                  <xs:element name="Completed" type="xs:boolean" default="false" minOccurs="0"/>
                  <xs:element name="DADateTime" type="xs:dateTime" minOccurs="0"/>
                  <xs:element name="DAMethodFileName" type="xs:string" minOccurs="0"/>
                  <xs:element name="DAMethodPathName" type="xs:string" minOccurs="0"/>
                  <xs:element name="DataFileName" type="xs:string" minOccurs="0"/>
                  <xs:element name="DataPathName" type="xs:string" minOccurs="0"/>
                  <xs:element name="Dilution" type="xs:double" minOccurs="0"/>
                  <xs:element name="EquilibrationTime" type="xs:double" minOccurs="0"/>
                  <xs:element name="GraphicSampleChromatogram" type="xs:string" minOccurs="0"/>
                  <xs:element name="InjectionsPerPosition" type="xs:int" minOccurs="0"/>
                  <xs:element name="InjectorVolume" type="xs:double" minOccurs="0"/>
                  <xs:element name="InstrumentName" type="xs:string" minOccurs="0"/>
                  <xs:element name="InstrumentType" type="xs:string" minOccurs="0"/>
                  <xs:element name="ISTDDilution" type="xs:double" minOccurs="0"/>
                  <xs:element name="LevelName" type="xs:string" minOccurs="0"/>
                  <xs:element name="Locked" type="xs:boolean" default="false" minOccurs="0"/>
                  <xs:element name="PlateCode" type="xs:string" minOccurs="0"/>
                  <xs:element name="PlatePosition" type="xs:string" minOccurs="0"/>
                  <xs:element name="QuantitationMessage" type="xs:string" minOccurs="0"/>
                  <xs:element name="RackCode" type="xs:string" minOccurs="0"/>
                  <xs:element name="RackPosition" type="xs:string" minOccurs="0"/>
                  <xs:element name="SampleAmount" type="xs:double" minOccurs="0"/>
                  <xs:element name="SampleApproved" type="xs:boolean" default="false" minOccurs="0"/>
                  <xs:element name="SampleInformation" type="xs:string" minOccurs="0"/>
                  <xs:element name="SampleName" type="xs:string" minOccurs="0"/>
                  <xs:element name="SamplePosition" type="xs:string" minOccurs="0"/>
                  <xs:element name="SampleType" type="xs:string" minOccurs="0"/>
                  <xs:element name="SamplingDateTime" type="xs:dateTime" minOccurs="0"/>
                  <xs:element name="TotalSampleAmount" type="xs:double" minOccurs="0"/>
                  <xs:element name="UserDefined" type="xs:string" minOccurs="0"/>
                  <xs:element name="TargetCompound" minOccurs="0" maxOccurs="unbounded" msdata:ColumnEventsDisabled="False">
                    <xs:complexType>
                      <xs:sequence>
                        <xs:element name="BatchID" type="xs:short"/>
                        <xs:element name="SampleID" type="xs:short"/>
                        <xs:element name="CompoundID" type="xs:short"/>
                        <xs:element name="AccuracyLimitMultiplierLOQ" type="xs:double" default="1" minOccurs="0"/>
                        <xs:element name="AccuracyMaximumPercentDeviation" type="xs:double" minOccurs="0"/>
                        <xs:element name="AreaCorrectionFactor" type="xs:double" minOccurs="0"/>
                        <xs:element name="AreaCorrectionMZ" type="xs:double" minOccurs="0"/>
                        <xs:element name="AverageRelativeRetentionTime" type="xs:double" minOccurs="0"/>
                        <xs:element name="AverageResponseFactor" type="xs:double" minOccurs="0"/>
                        <xs:element name="BlankResponseOffset" type="xs:double" minOccurs="0"/>
                        <xs:element name="CASNumber" type="xs:string" minOccurs="0"/>
                        <xs:element name="CollisionEnergy" type="xs:double" minOccurs="0"/>
                        <xs:element name="CompoundGroup" type="xs:string" minOccurs="0"/>
                        <xs:element name="CompoundName" type="xs:string" minOccurs="0"/>
                        <xs:element name="CompoundType" type="xs:string" minOccurs="0"/>
                        <xs:element name="ConcentrationUnits" type="xs:string" minOccurs="0"/>
                        <xs:element name="CurveFit" type="xs:string" default="fitLinear" minOccurs="0"/>
                        <xs:element name="CurveFitFormula" type="xs:string" minOccurs="0"/>
                        <xs:element name="CurveFitLimitHigh" type="xs:double" minOccurs="0"/>
                        <xs:element name="CurveFitLimitLow" type="xs:double" minOccurs="0"/>
                        <xs:element name="CurveFitMinimumR2" type="xs:double" minOccurs="0"/>
                        <xs:element name="CurveFitOrigin" type="xs:string" default="originIgnore" minOccurs="0"/>
                        <xs:element name="CurveFitR2" type="xs:double" minOccurs="0"/>
                        <xs:element name="CurveFitStatus" type="xs:string" minOccurs="0"/>
                        <xs:element name="CurveFitWeight" type="xs:string" default="weightEqual" minOccurs="0"/>
                        <xs:element name="DilutionHighestConcentration" type="xs:double" minOccurs="0"/>
                        <xs:element name="DilutionPattern" type="xs:string" minOccurs="0"/>
                        <xs:element name="ExpectedConcentration" type="xs:double" minOccurs="0"/>
                        <xs:element name="FragmentorVoltage" type="xs:double" minOccurs="0"/>
                        <xs:element name="GraphicPeakChromatogram" type="xs:string" minOccurs="0"/>
                        <xs:element name="GraphicPeakQualifiers" type="xs:string" minOccurs="0"/>
                        <xs:element name="GraphicPeakSpectrum" type="xs:string" minOccurs="0"/>
                        <xs:element name="GraphicTargetCompoundCalibration" type="xs:string" minOccurs="0"/>
                        <xs:element name="IntegrationParameters" type="xs:string" minOccurs="0"/>
                        <xs:element name="Integrator" type="xs:string" minOccurs="0"/>
                        <xs:element name="IonPolarity" type="xs:string" minOccurs="0"/>
                        <xs:element name="IonSource" type="xs:string" minOccurs="0"/>
                        <xs:element name="ISTDCompoundID" type="xs:short" minOccurs="0"/>
                        <xs:element name="ISTDConcentration" type="xs:double" minOccurs="0"/>
                        <xs:element name="ISTDFlag" type="xs:boolean" default="false" minOccurs="0"/>
                        <xs:element name="ISTDResponseLimitHigh" type="xs:double" minOccurs="0"/>
                        <xs:element name="ISTDResponseLimitLow" type="xs:double" minOccurs="0"/>
                        <xs:element name="LeftRetentionTimeDelta" type="xs:double" default="0.5" minOccurs="0"/>
                        <xs:element name="LimitOfDetection" type="xs:double" minOccurs="0"/>
                        <xs:element name="LimitOfQuantitation" type="xs:double" minOccurs="0"/>
                        <xs:element name="MatrixAConcentrationLimitHigh" type="xs:double" minOccurs="0"/>
                        <xs:element name="MatrixAConcentrationLimitLow" type="xs:double" minOccurs="0"/>
                        <xs:element name="MatrixBConcentrationLimitHigh" type="xs:double" minOccurs="0"/>
                        <xs:element name="MatrixBConcentrationLimitLow" type="xs:double" minOccurs="0"/>
                        <xs:element name="MatrixSpikeConcentration" type="xs:double" minOccurs="0"/>
                        <xs:element name="MatrixSpikePercentRecoveryMaximum" type="xs:double" minOccurs="0"/>
                        <xs:element name="MatrixSpikePercentRecoveryMinimum" type="xs:double" minOccurs="0"/>
                        <xs:element name="MatrixSpikeMaximumPercentDeviation" type="xs:double" minOccurs="0"/>
                        <xs:element name="MaximumBlankConcentration" type="xs:double" minOccurs="0"/>
                        <xs:element name="MaximumNumberOfHits" type="xs:int" default="9" minOccurs="0"/>
                        <xs:element name="MaximumPercentResidual" type="xs:double" minOccurs="0"/>
                        <xs:element name="MinimumAverageResponseFactor" type="xs:double" minOccurs="0"/>
                        <xs:element name="MinimumSignalToNoiseRatio" type="xs:double" minOccurs="0"/>
                        <xs:element name="Multiplier" type="xs:double" minOccurs="0"/>
                        <xs:element name="MZ" type="xs:double" default="0" minOccurs="0" msdata:Caption="m/z"/>
                        <xs:element name="MZExtractionWindowUnits" type="xs:string" minOccurs="0"/>
                        <xs:element name="MZExtractionWindowFilterLeft" type="xs:double" default="0.3" minOccurs="0"/>
                        <xs:element name="MZExtractionWindowFilterRight" type="xs:double" default="0.7" minOccurs="0"/>
                        <xs:element name="MZScanRangeLow" type="xs:double" minOccurs="0"/>
                        <xs:element name="MZScanRangeHigh" type="xs:double" minOccurs="0"/>
                        <xs:element name="NeutralLossGain" type="xs:double" minOccurs="0"/>
                        <xs:element name="NoiseAlgorithmType" type="xs:string" minOccurs="0"/>
                        <xs:element name="NoiseStandardDeviationMultiplier" type="xs:double" minOccurs="0"/>
                        <xs:element name="OutlierAverageResponseFactor" type="xs:string" minOccurs="0"/>
                        <xs:element name="OutlierMinimumCurveFitR2" type="xs:string" minOccurs="0"/>
                        <xs:element name="OutlierRelativeResponseFactor" type="xs:string" minOccurs="0"/>
                        <xs:element name="OutlierResponseCheckBelowLimit" type="xs:string" minOccurs="0"/>
                        <xs:element name="OutlierResponseFactor" type="xs:string" minOccurs="0"/>
                        <xs:element name="PeakFilterThreshold" type="xs:string" minOccurs="0"/>
                        <xs:element name="PeakFilterThresholdValue" type="xs:double" minOccurs="0"/>
                        <xs:element name="PeakSelectionCriterion" type="xs:string" minOccurs="0"/>
                        <xs:element name="PrimaryHitPeakID" type="xs:short" minOccurs="0"/>
                        <xs:element name="QCMaximumDeviation" type="xs:double" minOccurs="0"/>
                        <xs:element name="QCMaximumPercentRSD" type="xs:double" minOccurs="0"/>
                        <xs:element name="QualifierRatioMethod" type="xs:int" minOccurs="0"/>
                        <xs:element name="QuantitateByHeight" type="xs:boolean" default="false" minOccurs="0"/>
                        <xs:element name="QuantitationMessage" type="xs:string" minOccurs="0"/>
                        <xs:element name="ReferenceMSPathName" type="xs:string" minOccurs="0"/>
                        <xs:element name="RelativeResponseFactorMaximumPercentDeviation" type="xs:double" minOccurs="0"/>
                        <xs:element name="RelativeRetentionTimeMaximumPercentDeviation" type="xs:double" minOccurs="0"/>
                        <xs:element name="ResponseCheckMinimum" type="xs:double" minOccurs="0"/>
                        <xs:element name="ResponseFactorMaximumPercentDeviation" type="xs:double" minOccurs="0"/>
                        <xs:element name="RetentionTime" type="xs:double" minOccurs="0"/>
                        <xs:element name="RetentionTimeDeltaUnits" type="xs:string" minOccurs="0"/>
                        <xs:element name="RetentionTimeWindow" type="xs:double" minOccurs="0"/>
                        <xs:element name="RetentionTimeWindowUnits" type="xs:string" minOccurs="0"/>
                        <xs:element name="RightRetentionTimeDelta" type="xs:double" default="0.5" minOccurs="0"/>
                        <xs:element name="RxUnlabeledIsotopicDilution" type="xs:double" minOccurs="0"/>
                        <xs:element name="RyLabeledIsotopicDilution" type="xs:double" minOccurs="0"/>
                        <xs:element name="SampleAmountLimitHigh" type="xs:double" minOccurs="0"/>
                        <xs:element name="SampleAmountLimitLow" type="xs:double" minOccurs="0"/>
                        <xs:element name="ScanType" type="xs:string" minOccurs="0"/>
                        <xs:element name="SelectedMZ" type="xs:double" minOccurs="0" msdata:Caption="Selected m/z"/>
                        <xs:element name="SignalInstance" type="xs:int" minOccurs="0"/>
                        <xs:element name="SignalName" type="xs:string" minOccurs="0"/>
                        <xs:element name="SignalType" type="xs:string" minOccurs="0"/>
                        <xs:element name="Smoothing" type="xs:string" minOccurs="0"/>
                        <xs:element name="SmoothingFunctionWidth" type="xs:int" minOccurs="0"/>
                        <xs:element name="SmoothingGaussianWidth" type="xs:double" minOccurs="0"/>
                        <xs:element name="SurrogateConcentration" type="xs:double" minOccurs="0"/>
                        <xs:element name="SurrogateConcentrationLimitHigh" type="xs:double" minOccurs="0"/>
                        <xs:element name="SurrogateConcentrationLimitLow" type="xs:double" minOccurs="0"/>
                        <xs:element name="SurrogatePercentRecoveryMaximum" type="xs:double" minOccurs="0"/>
                        <xs:element name="SurrogatePercentRecoveryMinimum" type="xs:double" minOccurs="0"/>
                        <xs:element name="TargetCompoundIDStatus" type="xs:string" minOccurs="0"/>
                        <xs:element name="ThresholdNumberOfPeaks" type="xs:int" minOccurs="0"/>
                        <xs:element name="TimeReferenceFlag" type="xs:boolean" minOccurs="0"/>
                        <xs:element name="TimeSegment" type="xs:int" minOccurs="0"/>
                        <xs:element name="Transition" type="xs:string" minOccurs="0"/>
                        <xs:element name="UncertaintyRelativeOrAbsolute" type="xs:string" minOccurs="0"/>
                        <xs:element name="UserCustomCalculation" type="xs:string" minOccurs="0"/>
                        <xs:element name="UserDefined" type="xs:string" minOccurs="0"/>
                        <xs:element name="TargetQualifier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QualifierID" type="xs:short"/>
                              <xs:element name="AreaSum" type="xs:boolean" default="false" minOccurs="0"/>
                              <xs:element name="CollisionEnergy" type="xs:double" minOccurs="0"/>
                              <xs:element name="FragmentorVoltage" type="xs:double" minOccurs="0"/>
                              <xs:element name="GraphicPeakQualifierChromatogram" type="xs:string" minOccurs="0"/>
                              <xs:element name="IntegrationParameters" type="xs:string" minOccurs="0"/>
                              <xs:element name="MZ" type="xs:double" minOccurs="0" msdata:Caption="m/z"/>
                              <xs:element name="MZExtractionWindowUnits" type="xs:string" minOccurs="0"/>
                              <xs:element name="MZExtractionWindowFilterLeft" type="xs:double" default="0.3" minOccurs="0"/>
                              <xs:element name="MZExtractionWindowFilterRight" type="xs:double" default="0.7" minOccurs="0"/>
                              <xs:element name="PeakFilterThreshold" type="xs:string" minOccurs="0"/>
                              <xs:element name="PeakFilterThresholdValue" type="xs:double" minOccurs="0"/>
                              <xs:element name="QualifierRangeMaximum" type="xs:double" minOccurs="0"/>
                              <xs:element name="QualifierRangeMinimum" type="xs:double" minOccurs="0"/>
                              <xs:element name="QuantitationMessage" type="xs:string" minOccurs="0"/>
                              <xs:element name="RelativeResponse" type="xs:double" minOccurs="0"/>
                              <xs:element name="SelectedMZ" type="xs:double" minOccurs="0"/>
                              <xs:element name="ThresholdNumberOfPeaks" type="xs:int" minOccurs="0"/>
                              <xs:element name="Transition" type="xs:string" minOccurs="0"/>
                              <xs:element name="Uncertainty" type="xs:double" minOccurs="0"/>
                              <xs:element name="UserDefined" type="xs:string" minOccurs="0"/>
                              <xs:element name="PeakQualifier" minOccurs="0" maxOccurs="unbounded" msdata:ColumnEventsDisabled="False">
                                <xs:complexType>
                                  <xs:sequence>
                                    <xs:element name="BatchID" type="xs:short"/>
                                    <xs:element name="SampleID" type="xs:short"/>
                                    <xs:element name="CompoundID" type="xs:short"/>
                                    <xs:element name="PeakID" type="xs:short"/>
                                    <xs:element name="QualifierID" type="xs:short"/>
                                    <xs:element name="Area" type="xs:double" minOccurs="0"/>
                                    <xs:element name="BaselineEnd" type="xs:double" minOccurs="0"/>
                                    <xs:element name="BaselineStandardDeviation" type="xs:double" minOccurs="0"/>
                                    <xs:element name="BaselineStart" type="xs:double" minOccurs="0"/>
                                    <xs:element name="Height" type="xs:double" minOccurs="0"/>
                                    <xs:element name="IntegrationEndTime" type="xs:double" minOccurs="0"/>
                                    <xs:element name="IntegrationMetricQualityFlags" type="xs:string" minOccurs="0"/>
                                    <xs:element name="IntegrationQualityMetric" type="xs:string" minOccurs="0"/>
                                    <xs:element name="IntegrationStartTime" type="xs:double" minOccurs="0"/>
                                    <xs:element name="ManuallyIntegrated" type="xs:boolean" default="false" minOccurs="0"/>
                                    <xs:element name="OutlierQualifierIntegrationQualityMetric" type="xs:string" minOccurs="0"/>
                                    <xs:element name="OutlierQualifierOutOfLimits" type="xs:string" minOccurs="0"/>
                                    <xs:element name="QualifierResponseRatio" type="xs:double" minOccurs="0"/>
                                    <xs:element name="RetentionTime" type="xs:double" minOccurs="0"/>
                                    <xs:element name="SignalToNoiseRatio" type="xs:double" minOccurs="0"/>
                                    <xs:element name="UserCustomCalculation" type="xs:string" minOccurs="0"/>
                                  </xs:sequence>
                                </xs:complexType>
                              </xs:element>
                            </xs:sequence>
                          </xs:complexType>
                        </xs:element>
                        <xs:element name="Peak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PeakID" type="xs:short"/>
                              <xs:element name="Accuracy" type="xs:double" minOccurs="0"/>
                              <xs:element name="Area" type="xs:double" minOccurs="0"/>
                              <xs:element name="AreaCorrectionResponse" type="xs:double" minOccurs="0"/>
                              <xs:element name="BaselineDraw" type="xs:string" minOccurs="0"/>
                              <xs:element name="BaselineEnd" type="xs:double" minOccurs="0"/>
                              <xs:element name="BaselineStandardDeviation" type="xs:double" minOccurs="0"/>
                              <xs:element name="BaselineStart" type="xs:double" minOccurs="0"/>
                              <xs:element name="CalculatedConcentration" type="xs:double" minOccurs="0"/>
                              <xs:element name="FinalConcentration" type="xs:double" minOccurs="0"/>
                              <xs:element name="GroupNumber" type="xs:int" minOccurs="0"/>
                              <xs:element name="Height" type="xs:double" minOccurs="0"/>
                              <xs:element name="IntegrationEndTime" type="xs:double" minOccurs="0"/>
                              <xs:element name="IntegrationMetricQualityFlags" type="xs:string" minOccurs="0"/>
                              <xs:element name="IntegrationQualityMetric" type="xs:string" minOccurs="0"/>
                              <xs:element name="IntegrationStartTime" type="xs:double" minOccurs="0"/>
                              <xs:element name="ISTDConcentrationRatio" type="xs:double" minOccurs="0"/>
                              <xs:element name="ISTDResponseRatio" type="xs:double" minOccurs="0"/>
                              <xs:element name="ManuallyIntegrated" type="xs:boolean" default="false" minOccurs="0"/>
                              <xs:element name="MatrixSpikePercentRecovery" type="xs:double" minOccurs="0"/>
                              <xs:element name="MatrixSpikePercentDeviation" type="xs:double" minOccurs="0"/>
                              <xs:element name="OutlierAccuracy" type="xs:string" minOccurs="0"/>
                              <xs:element name="OutlierBelowLimitOfDetection" type="xs:string" minOccurs="0"/>
                              <xs:element name="OutlierBelowLimitOfQuantitation" type="xs:string" minOccurs="0"/>
                              <xs:element name="OutlierBlankConcentrationOutsideLimit" type="xs:string" minOccurs="0"/>
                              <xs:element name="OutlierOutOfCalibrationRange" type="xs:string" minOccurs="0"/>
                              <xs:element name="OutlierIntegrationQualityMetric" type="xs:string" minOccurs="0"/>
                              <xs:element name="OutlierISTDResponse" type="xs:string" minOccurs="0"/>
                              <xs:element name="OutlierMatrixSpikeOutOfLimits" type="xs:string" minOccurs="0"/>
                              <xs:element name="OutlierMatrixSpikeOutsidePercentDeviation" type="xs:string" minOccurs="0"/>
                              <xs:element name="OutlierMatrixSpikePercentRecovery" type="xs:string" minOccurs="0"/>
                              <xs:element name="OutlierQCOutOfLimits" type="xs:string" minOccurs="0"/>
                              <xs:element name="OutlierQCOutsideRSD" type="xs:string" minOccurs="0"/>
                              <xs:element name="OutlierRelativeRetentionTime" type="xs:string" minOccurs="0"/>
                              <xs:element name="OutlierRetentionTime" type="xs:string" minOccurs="0"/>
                              <xs:element name="OutlierSampleAmountOutOfLimits" type="xs:string" minOccurs="0"/>
                              <xs:element name="OutlierSignalToNoiseRatioBelowLimit" type="xs:string" minOccurs="0"/>
                              <xs:element name="OutlierSurrogateOutOfLimits" type="xs:string" minOccurs="0"/>
                              <xs:element name="OutlierSurrogatePercentRecovery" type="xs:string" minOccurs="0"/>
                              <xs:element name="QValueComputed" type="xs:int" minOccurs="0"/>
                              <xs:element name="QValueSort" type="xs:int" minOccurs="0"/>
                              <xs:element name="RelativeRetentionTime" type="xs:double" minOccurs="0"/>
                              <xs:element name="ResponseRatio" type="xs:double" minOccurs="0"/>
                              <xs:element name="RetentionTime" type="xs:double" minOccurs="0"/>
                              <xs:element name="RetentionTimeDifference" type="xs:double" minOccurs="0"/>
                              <xs:element name="RetentionTimeDifferenceKey" type="xs:int" minOccurs="0"/>
                              <xs:element name="SelectedGroupRetentionTime" type="xs:double" minOccurs="0"/>
                              <xs:element name="SelectedTargetRetentionTime" type="xs:double" minOccurs="0"/>
                              <xs:element name="SignalToNoiseRatio" type="xs:double" minOccurs="0"/>
                              <xs:element name="SurrogatePercentRecovery" type="xs:double" minOccurs="0"/>
                              <xs:element name="TargetResponse" type="xs:double" minOccurs="0"/>
                              <xs:element name="UserCustomCalculation" type="xs:string" minOccurs="0"/>
                              <xs:element name="Width" type="xs:double" minOccurs="0"/>
                            </xs:sequence>
                          </xs:complexType>
                        </xs:element>
                        <xs:element name="Calibration" minOccurs="0" maxOccurs="unbounded" msdata:ColumnEventsDisabled="False">
                          <xs:complexType>
                            <xs:sequence>
                              <xs:element name="BatchID" type="xs:short"/>
                              <xs:element name="SampleID" type="xs:short"/>
                              <xs:element name="CompoundID" type="xs:short"/>
                              <xs:element name="LevelID" type="xs:short"/>
                              <xs:element name="CalibrationSTDPathName" type="xs:string" minOccurs="0"/>
                              <xs:element name="CalibrationType" type="xs:string" minOccurs="0"/>
                              <xs:element name="LevelAverageCounter" type="xs:double" minOccurs="0"/>
                              <xs:element name="LevelConcentration" type="xs:double" minOccurs="0"/>
                              <xs:element name="LevelEnable" type="xs:boolean" default="true" minOccurs="0"/>
                              <xs:element name="LevelName" type="xs:string" minOccurs="0"/>
                              <xs:element name="LevelResponse" type="xs:double" minOccurs="0"/>
                              <xs:element name="LevelResponseFactor" type="xs:double" minOccurs="0"/>
                              <xs:element name="LevelRSD" type="xs:double" minOccurs="0"/>
                            </xs:sequence>
                          </xs:complexType>
                        </xs:element>
                      </xs:sequence>
                    </xs:complexType>
                  </xs:element>
                </xs:sequence>
              </xs:complexType>
            </xs:element>
          </xs:choice>
          <xs:attribute name="AnalysisTimeStamp" type="xs:dateTime"/>
          <xs:attribute name="AnalystName" type="xs:string"/>
          <xs:attribute name="ApplyMultiplierISTD" type="xs:boolean"/>
          <xs:attribute name="ApplyMultiplierSurrogate" type="xs:boolean"/>
          <xs:attribute name="ApplyMultiplierTarget" type="xs:boolean"/>
          <xs:attribute name="AppSchemaVersion" type="xs:int"/>
          <xs:attribute name="AuditTrail" type="xs:boolean"/>
          <xs:attribute name="BatchDataPathFileName" type="xs:string"/>
          <xs:attribute name="BatchState" type="xs:string"/>
          <xs:attribute name="BracketingType" type="xs:string"/>
          <xs:attribute name="CalibrationLastUpdatedTimeStamp" type="xs:dateTime"/>
          <xs:attribute name="CorrelationWindow" type="xs:double"/>
          <xs:attribute name="DAMethodLastAppliedTimeStamp" type="xs:dateTime"/>
          <xs:attribute name="DAMethodPathFileNameOrigin" type="xs:string"/>
          <xs:attribute name="DataVersion" type="xs:int"/>
          <xs:attribute name="HashCode" type="xs:string"/>
          <xs:attribute name="IgnorePeaksNotFound" type="xs:boolean"/>
          <xs:attribute name="LibraryPathFileName" type="xs:string"/>
          <xs:attribute name="NonReferenceWindow" type="xs:double"/>
          <xs:attribute name="NonReferenceWindowPercentOrMinutes" type="xs:string"/>
          <xs:attribute name="QuantitateUsingCC" type="xs:boolean"/>
          <xs:attribute name="ReferenceWindow" type="xs:double"/>
          <xs:attribute name="ReferenceWindowPercentOrMinutes" type="xs:string"/>
          <xs:attribute name="RelativeISTD" type="xs:boolean"/>
          <xs:attribute name="ReportGenerationStartedTimeStamp" type="xs:dateTime"/>
          <xs:attribute name="ReportGeneratorName" type="xs:string"/>
          <xs:attribute name="SchemaVersion" type="xs:int"/>
        </xs:complexType>
      </xs:element>
    </xs:schema>
  </Schema>
  <Map ID="411" Name="QuantitationDataSet_Cal_Map1" RootElement="QuantitationDataSet" SchemaID="Schema17" ShowImportExportValidationErrors="false" AutoFit="false" Append="false" PreserveSortAFLayout="true" PreserveFormat="true">
    <DataBinding FileBinding="true" ConnectionID="1" DataBindingLoadMode="1"/>
  </Map>
  <Map ID="407" Name="QuantitationDataSet_Cal_Map2" RootElement="QuantitationDataSet" SchemaID="Schema22" ShowImportExportValidationErrors="false" AutoFit="false" Append="false" PreserveSortAFLayout="true" PreserveFormat="true">
    <DataBinding FileBinding="true" ConnectionID="2" DataBindingLoadMode="1"/>
  </Map>
  <Map ID="421" Name="QuantitationDataSet_Sample_Map1" RootElement="QuantitationDataSet" SchemaID="Schema27" ShowImportExportValidationErrors="false" AutoFit="false" Append="false" PreserveSortAFLayout="true" PreserveFormat="true">
    <DataBinding FileBinding="true" ConnectionID="3" DataBindingLoadMode="1"/>
  </Map>
  <Map ID="405" Name="QuantitationDataSet_Sample_Map2" RootElement="QuantitationDataSet" SchemaID="Schema19" ShowImportExportValidationErrors="false" AutoFit="false" Append="false" PreserveSortAFLayout="true" PreserveFormat="true">
    <DataBinding FileBinding="true" ConnectionID="4" DataBindingLoadMode="1"/>
  </Map>
  <Map ID="417" Name="QuantitationDataSet_Sample_Map3" RootElement="QuantitationDataSet" SchemaID="Schema21" ShowImportExportValidationErrors="false" AutoFit="false" Append="false" PreserveSortAFLayout="true" PreserveFormat="true">
    <DataBinding FileBinding="true" ConnectionID="5" DataBindingLoadMode="1"/>
  </Map>
  <Map ID="425" Name="QuantitationDataSet_Summary_Map1" RootElement="QuantitationDataSet" SchemaID="Schema20" ShowImportExportValidationErrors="false" AutoFit="false" Append="false" PreserveSortAFLayout="true" PreserveFormat="true">
    <DataBinding FileBinding="true" ConnectionID="6" DataBindingLoadMode="1"/>
  </Map>
  <Map ID="415" Name="QuantitationDataSet_Summary_Map2" RootElement="QuantitationDataSet" SchemaID="Schema24" ShowImportExportValidationErrors="false" AutoFit="false" Append="false" PreserveSortAFLayout="true" PreserveFormat="true">
    <DataBinding FileBinding="true" ConnectionID="7" DataBindingLoadMode="1"/>
  </Map>
</MapInfo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connections" Target="connection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xmlMaps" Target="xmlMap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Relationship Id="rId30" Type="http://schemas.microsoft.com/office/2006/relationships/attachedToolbars" Target="attachedToolbars.bin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emf"/><Relationship Id="rId2" Type="http://schemas.openxmlformats.org/officeDocument/2006/relationships/image" Target="../media/image3.emf"/><Relationship Id="rId1" Type="http://schemas.openxmlformats.org/officeDocument/2006/relationships/image" Target="../media/image2.emf"/><Relationship Id="rId6" Type="http://schemas.openxmlformats.org/officeDocument/2006/relationships/image" Target="../media/image7.emf"/><Relationship Id="rId5" Type="http://schemas.openxmlformats.org/officeDocument/2006/relationships/image" Target="../media/image6.emf"/><Relationship Id="rId4" Type="http://schemas.openxmlformats.org/officeDocument/2006/relationships/image" Target="../media/image5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15.emf"/><Relationship Id="rId13" Type="http://schemas.openxmlformats.org/officeDocument/2006/relationships/image" Target="../media/image20.emf"/><Relationship Id="rId18" Type="http://schemas.openxmlformats.org/officeDocument/2006/relationships/image" Target="../media/image25.emf"/><Relationship Id="rId3" Type="http://schemas.openxmlformats.org/officeDocument/2006/relationships/image" Target="../media/image10.emf"/><Relationship Id="rId21" Type="http://schemas.openxmlformats.org/officeDocument/2006/relationships/image" Target="../media/image28.emf"/><Relationship Id="rId7" Type="http://schemas.openxmlformats.org/officeDocument/2006/relationships/image" Target="../media/image14.emf"/><Relationship Id="rId12" Type="http://schemas.openxmlformats.org/officeDocument/2006/relationships/image" Target="../media/image19.emf"/><Relationship Id="rId17" Type="http://schemas.openxmlformats.org/officeDocument/2006/relationships/image" Target="../media/image24.emf"/><Relationship Id="rId2" Type="http://schemas.openxmlformats.org/officeDocument/2006/relationships/image" Target="../media/image9.emf"/><Relationship Id="rId16" Type="http://schemas.openxmlformats.org/officeDocument/2006/relationships/image" Target="../media/image23.emf"/><Relationship Id="rId20" Type="http://schemas.openxmlformats.org/officeDocument/2006/relationships/image" Target="../media/image27.emf"/><Relationship Id="rId1" Type="http://schemas.openxmlformats.org/officeDocument/2006/relationships/image" Target="../media/image8.emf"/><Relationship Id="rId6" Type="http://schemas.openxmlformats.org/officeDocument/2006/relationships/image" Target="../media/image13.emf"/><Relationship Id="rId11" Type="http://schemas.openxmlformats.org/officeDocument/2006/relationships/image" Target="../media/image18.emf"/><Relationship Id="rId5" Type="http://schemas.openxmlformats.org/officeDocument/2006/relationships/image" Target="../media/image12.emf"/><Relationship Id="rId15" Type="http://schemas.openxmlformats.org/officeDocument/2006/relationships/image" Target="../media/image22.emf"/><Relationship Id="rId10" Type="http://schemas.openxmlformats.org/officeDocument/2006/relationships/image" Target="../media/image17.emf"/><Relationship Id="rId19" Type="http://schemas.openxmlformats.org/officeDocument/2006/relationships/image" Target="../media/image26.emf"/><Relationship Id="rId4" Type="http://schemas.openxmlformats.org/officeDocument/2006/relationships/image" Target="../media/image11.emf"/><Relationship Id="rId9" Type="http://schemas.openxmlformats.org/officeDocument/2006/relationships/image" Target="../media/image16.emf"/><Relationship Id="rId14" Type="http://schemas.openxmlformats.org/officeDocument/2006/relationships/image" Target="../media/image21.emf"/><Relationship Id="rId22" Type="http://schemas.openxmlformats.org/officeDocument/2006/relationships/image" Target="../media/image29.emf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7.emf"/><Relationship Id="rId13" Type="http://schemas.openxmlformats.org/officeDocument/2006/relationships/image" Target="../media/image42.emf"/><Relationship Id="rId18" Type="http://schemas.openxmlformats.org/officeDocument/2006/relationships/image" Target="../media/image47.emf"/><Relationship Id="rId3" Type="http://schemas.openxmlformats.org/officeDocument/2006/relationships/image" Target="../media/image32.emf"/><Relationship Id="rId21" Type="http://schemas.openxmlformats.org/officeDocument/2006/relationships/image" Target="../media/image50.emf"/><Relationship Id="rId7" Type="http://schemas.openxmlformats.org/officeDocument/2006/relationships/image" Target="../media/image36.emf"/><Relationship Id="rId12" Type="http://schemas.openxmlformats.org/officeDocument/2006/relationships/image" Target="../media/image41.emf"/><Relationship Id="rId17" Type="http://schemas.openxmlformats.org/officeDocument/2006/relationships/image" Target="../media/image46.emf"/><Relationship Id="rId2" Type="http://schemas.openxmlformats.org/officeDocument/2006/relationships/image" Target="../media/image31.emf"/><Relationship Id="rId16" Type="http://schemas.openxmlformats.org/officeDocument/2006/relationships/image" Target="../media/image45.emf"/><Relationship Id="rId20" Type="http://schemas.openxmlformats.org/officeDocument/2006/relationships/image" Target="../media/image49.emf"/><Relationship Id="rId1" Type="http://schemas.openxmlformats.org/officeDocument/2006/relationships/image" Target="../media/image30.emf"/><Relationship Id="rId6" Type="http://schemas.openxmlformats.org/officeDocument/2006/relationships/image" Target="../media/image35.emf"/><Relationship Id="rId11" Type="http://schemas.openxmlformats.org/officeDocument/2006/relationships/image" Target="../media/image40.emf"/><Relationship Id="rId5" Type="http://schemas.openxmlformats.org/officeDocument/2006/relationships/image" Target="../media/image34.emf"/><Relationship Id="rId15" Type="http://schemas.openxmlformats.org/officeDocument/2006/relationships/image" Target="../media/image44.emf"/><Relationship Id="rId10" Type="http://schemas.openxmlformats.org/officeDocument/2006/relationships/image" Target="../media/image39.emf"/><Relationship Id="rId19" Type="http://schemas.openxmlformats.org/officeDocument/2006/relationships/image" Target="../media/image48.emf"/><Relationship Id="rId4" Type="http://schemas.openxmlformats.org/officeDocument/2006/relationships/image" Target="../media/image33.emf"/><Relationship Id="rId9" Type="http://schemas.openxmlformats.org/officeDocument/2006/relationships/image" Target="../media/image38.emf"/><Relationship Id="rId14" Type="http://schemas.openxmlformats.org/officeDocument/2006/relationships/image" Target="../media/image43.emf"/><Relationship Id="rId22" Type="http://schemas.openxmlformats.org/officeDocument/2006/relationships/image" Target="../media/image51.emf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59.emf"/><Relationship Id="rId13" Type="http://schemas.openxmlformats.org/officeDocument/2006/relationships/image" Target="../media/image64.emf"/><Relationship Id="rId18" Type="http://schemas.openxmlformats.org/officeDocument/2006/relationships/image" Target="../media/image69.emf"/><Relationship Id="rId3" Type="http://schemas.openxmlformats.org/officeDocument/2006/relationships/image" Target="../media/image54.emf"/><Relationship Id="rId21" Type="http://schemas.openxmlformats.org/officeDocument/2006/relationships/image" Target="../media/image72.emf"/><Relationship Id="rId7" Type="http://schemas.openxmlformats.org/officeDocument/2006/relationships/image" Target="../media/image58.emf"/><Relationship Id="rId12" Type="http://schemas.openxmlformats.org/officeDocument/2006/relationships/image" Target="../media/image63.emf"/><Relationship Id="rId17" Type="http://schemas.openxmlformats.org/officeDocument/2006/relationships/image" Target="../media/image68.emf"/><Relationship Id="rId2" Type="http://schemas.openxmlformats.org/officeDocument/2006/relationships/image" Target="../media/image53.emf"/><Relationship Id="rId16" Type="http://schemas.openxmlformats.org/officeDocument/2006/relationships/image" Target="../media/image67.emf"/><Relationship Id="rId20" Type="http://schemas.openxmlformats.org/officeDocument/2006/relationships/image" Target="../media/image71.emf"/><Relationship Id="rId1" Type="http://schemas.openxmlformats.org/officeDocument/2006/relationships/image" Target="../media/image52.emf"/><Relationship Id="rId6" Type="http://schemas.openxmlformats.org/officeDocument/2006/relationships/image" Target="../media/image57.emf"/><Relationship Id="rId11" Type="http://schemas.openxmlformats.org/officeDocument/2006/relationships/image" Target="../media/image62.emf"/><Relationship Id="rId5" Type="http://schemas.openxmlformats.org/officeDocument/2006/relationships/image" Target="../media/image56.emf"/><Relationship Id="rId15" Type="http://schemas.openxmlformats.org/officeDocument/2006/relationships/image" Target="../media/image66.emf"/><Relationship Id="rId10" Type="http://schemas.openxmlformats.org/officeDocument/2006/relationships/image" Target="../media/image61.emf"/><Relationship Id="rId19" Type="http://schemas.openxmlformats.org/officeDocument/2006/relationships/image" Target="../media/image70.emf"/><Relationship Id="rId4" Type="http://schemas.openxmlformats.org/officeDocument/2006/relationships/image" Target="../media/image55.emf"/><Relationship Id="rId9" Type="http://schemas.openxmlformats.org/officeDocument/2006/relationships/image" Target="../media/image60.emf"/><Relationship Id="rId14" Type="http://schemas.openxmlformats.org/officeDocument/2006/relationships/image" Target="../media/image65.emf"/><Relationship Id="rId22" Type="http://schemas.openxmlformats.org/officeDocument/2006/relationships/image" Target="../media/image73.emf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81.emf"/><Relationship Id="rId13" Type="http://schemas.openxmlformats.org/officeDocument/2006/relationships/image" Target="../media/image86.emf"/><Relationship Id="rId18" Type="http://schemas.openxmlformats.org/officeDocument/2006/relationships/image" Target="../media/image91.emf"/><Relationship Id="rId3" Type="http://schemas.openxmlformats.org/officeDocument/2006/relationships/image" Target="../media/image76.emf"/><Relationship Id="rId21" Type="http://schemas.openxmlformats.org/officeDocument/2006/relationships/image" Target="../media/image94.emf"/><Relationship Id="rId7" Type="http://schemas.openxmlformats.org/officeDocument/2006/relationships/image" Target="../media/image80.emf"/><Relationship Id="rId12" Type="http://schemas.openxmlformats.org/officeDocument/2006/relationships/image" Target="../media/image85.emf"/><Relationship Id="rId17" Type="http://schemas.openxmlformats.org/officeDocument/2006/relationships/image" Target="../media/image90.emf"/><Relationship Id="rId2" Type="http://schemas.openxmlformats.org/officeDocument/2006/relationships/image" Target="../media/image75.emf"/><Relationship Id="rId16" Type="http://schemas.openxmlformats.org/officeDocument/2006/relationships/image" Target="../media/image89.emf"/><Relationship Id="rId20" Type="http://schemas.openxmlformats.org/officeDocument/2006/relationships/image" Target="../media/image93.emf"/><Relationship Id="rId1" Type="http://schemas.openxmlformats.org/officeDocument/2006/relationships/image" Target="../media/image74.emf"/><Relationship Id="rId6" Type="http://schemas.openxmlformats.org/officeDocument/2006/relationships/image" Target="../media/image79.emf"/><Relationship Id="rId11" Type="http://schemas.openxmlformats.org/officeDocument/2006/relationships/image" Target="../media/image84.emf"/><Relationship Id="rId5" Type="http://schemas.openxmlformats.org/officeDocument/2006/relationships/image" Target="../media/image78.emf"/><Relationship Id="rId15" Type="http://schemas.openxmlformats.org/officeDocument/2006/relationships/image" Target="../media/image88.emf"/><Relationship Id="rId10" Type="http://schemas.openxmlformats.org/officeDocument/2006/relationships/image" Target="../media/image83.emf"/><Relationship Id="rId19" Type="http://schemas.openxmlformats.org/officeDocument/2006/relationships/image" Target="../media/image92.emf"/><Relationship Id="rId4" Type="http://schemas.openxmlformats.org/officeDocument/2006/relationships/image" Target="../media/image77.emf"/><Relationship Id="rId9" Type="http://schemas.openxmlformats.org/officeDocument/2006/relationships/image" Target="../media/image82.emf"/><Relationship Id="rId14" Type="http://schemas.openxmlformats.org/officeDocument/2006/relationships/image" Target="../media/image87.emf"/><Relationship Id="rId22" Type="http://schemas.openxmlformats.org/officeDocument/2006/relationships/image" Target="../media/image95.emf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image" Target="../media/image103.emf"/><Relationship Id="rId13" Type="http://schemas.openxmlformats.org/officeDocument/2006/relationships/image" Target="../media/image108.emf"/><Relationship Id="rId18" Type="http://schemas.openxmlformats.org/officeDocument/2006/relationships/image" Target="../media/image113.emf"/><Relationship Id="rId3" Type="http://schemas.openxmlformats.org/officeDocument/2006/relationships/image" Target="../media/image98.emf"/><Relationship Id="rId21" Type="http://schemas.openxmlformats.org/officeDocument/2006/relationships/image" Target="../media/image116.emf"/><Relationship Id="rId7" Type="http://schemas.openxmlformats.org/officeDocument/2006/relationships/image" Target="../media/image102.emf"/><Relationship Id="rId12" Type="http://schemas.openxmlformats.org/officeDocument/2006/relationships/image" Target="../media/image107.emf"/><Relationship Id="rId17" Type="http://schemas.openxmlformats.org/officeDocument/2006/relationships/image" Target="../media/image112.emf"/><Relationship Id="rId2" Type="http://schemas.openxmlformats.org/officeDocument/2006/relationships/image" Target="../media/image97.emf"/><Relationship Id="rId16" Type="http://schemas.openxmlformats.org/officeDocument/2006/relationships/image" Target="../media/image111.emf"/><Relationship Id="rId20" Type="http://schemas.openxmlformats.org/officeDocument/2006/relationships/image" Target="../media/image115.emf"/><Relationship Id="rId1" Type="http://schemas.openxmlformats.org/officeDocument/2006/relationships/image" Target="../media/image96.emf"/><Relationship Id="rId6" Type="http://schemas.openxmlformats.org/officeDocument/2006/relationships/image" Target="../media/image101.emf"/><Relationship Id="rId11" Type="http://schemas.openxmlformats.org/officeDocument/2006/relationships/image" Target="../media/image106.emf"/><Relationship Id="rId5" Type="http://schemas.openxmlformats.org/officeDocument/2006/relationships/image" Target="../media/image100.emf"/><Relationship Id="rId15" Type="http://schemas.openxmlformats.org/officeDocument/2006/relationships/image" Target="../media/image110.emf"/><Relationship Id="rId10" Type="http://schemas.openxmlformats.org/officeDocument/2006/relationships/image" Target="../media/image105.emf"/><Relationship Id="rId19" Type="http://schemas.openxmlformats.org/officeDocument/2006/relationships/image" Target="../media/image114.emf"/><Relationship Id="rId4" Type="http://schemas.openxmlformats.org/officeDocument/2006/relationships/image" Target="../media/image99.emf"/><Relationship Id="rId9" Type="http://schemas.openxmlformats.org/officeDocument/2006/relationships/image" Target="../media/image104.emf"/><Relationship Id="rId14" Type="http://schemas.openxmlformats.org/officeDocument/2006/relationships/image" Target="../media/image109.emf"/><Relationship Id="rId22" Type="http://schemas.openxmlformats.org/officeDocument/2006/relationships/image" Target="../media/image117.emf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5.emf"/><Relationship Id="rId13" Type="http://schemas.openxmlformats.org/officeDocument/2006/relationships/image" Target="../media/image130.emf"/><Relationship Id="rId18" Type="http://schemas.openxmlformats.org/officeDocument/2006/relationships/image" Target="../media/image135.emf"/><Relationship Id="rId3" Type="http://schemas.openxmlformats.org/officeDocument/2006/relationships/image" Target="../media/image120.emf"/><Relationship Id="rId21" Type="http://schemas.openxmlformats.org/officeDocument/2006/relationships/image" Target="../media/image138.emf"/><Relationship Id="rId7" Type="http://schemas.openxmlformats.org/officeDocument/2006/relationships/image" Target="../media/image124.emf"/><Relationship Id="rId12" Type="http://schemas.openxmlformats.org/officeDocument/2006/relationships/image" Target="../media/image129.emf"/><Relationship Id="rId17" Type="http://schemas.openxmlformats.org/officeDocument/2006/relationships/image" Target="../media/image134.emf"/><Relationship Id="rId2" Type="http://schemas.openxmlformats.org/officeDocument/2006/relationships/image" Target="../media/image119.emf"/><Relationship Id="rId16" Type="http://schemas.openxmlformats.org/officeDocument/2006/relationships/image" Target="../media/image133.emf"/><Relationship Id="rId20" Type="http://schemas.openxmlformats.org/officeDocument/2006/relationships/image" Target="../media/image137.emf"/><Relationship Id="rId1" Type="http://schemas.openxmlformats.org/officeDocument/2006/relationships/image" Target="../media/image118.emf"/><Relationship Id="rId6" Type="http://schemas.openxmlformats.org/officeDocument/2006/relationships/image" Target="../media/image123.emf"/><Relationship Id="rId11" Type="http://schemas.openxmlformats.org/officeDocument/2006/relationships/image" Target="../media/image128.emf"/><Relationship Id="rId5" Type="http://schemas.openxmlformats.org/officeDocument/2006/relationships/image" Target="../media/image122.emf"/><Relationship Id="rId15" Type="http://schemas.openxmlformats.org/officeDocument/2006/relationships/image" Target="../media/image132.emf"/><Relationship Id="rId10" Type="http://schemas.openxmlformats.org/officeDocument/2006/relationships/image" Target="../media/image127.emf"/><Relationship Id="rId19" Type="http://schemas.openxmlformats.org/officeDocument/2006/relationships/image" Target="../media/image136.emf"/><Relationship Id="rId4" Type="http://schemas.openxmlformats.org/officeDocument/2006/relationships/image" Target="../media/image121.emf"/><Relationship Id="rId9" Type="http://schemas.openxmlformats.org/officeDocument/2006/relationships/image" Target="../media/image126.emf"/><Relationship Id="rId14" Type="http://schemas.openxmlformats.org/officeDocument/2006/relationships/image" Target="../media/image131.emf"/><Relationship Id="rId22" Type="http://schemas.openxmlformats.org/officeDocument/2006/relationships/image" Target="../media/image139.emf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image" Target="../media/image147.emf"/><Relationship Id="rId13" Type="http://schemas.openxmlformats.org/officeDocument/2006/relationships/image" Target="../media/image152.emf"/><Relationship Id="rId18" Type="http://schemas.openxmlformats.org/officeDocument/2006/relationships/image" Target="../media/image157.emf"/><Relationship Id="rId3" Type="http://schemas.openxmlformats.org/officeDocument/2006/relationships/image" Target="../media/image142.emf"/><Relationship Id="rId21" Type="http://schemas.openxmlformats.org/officeDocument/2006/relationships/image" Target="../media/image160.emf"/><Relationship Id="rId7" Type="http://schemas.openxmlformats.org/officeDocument/2006/relationships/image" Target="../media/image146.emf"/><Relationship Id="rId12" Type="http://schemas.openxmlformats.org/officeDocument/2006/relationships/image" Target="../media/image151.emf"/><Relationship Id="rId17" Type="http://schemas.openxmlformats.org/officeDocument/2006/relationships/image" Target="../media/image156.emf"/><Relationship Id="rId2" Type="http://schemas.openxmlformats.org/officeDocument/2006/relationships/image" Target="../media/image141.emf"/><Relationship Id="rId16" Type="http://schemas.openxmlformats.org/officeDocument/2006/relationships/image" Target="../media/image155.emf"/><Relationship Id="rId20" Type="http://schemas.openxmlformats.org/officeDocument/2006/relationships/image" Target="../media/image159.emf"/><Relationship Id="rId1" Type="http://schemas.openxmlformats.org/officeDocument/2006/relationships/image" Target="../media/image140.emf"/><Relationship Id="rId6" Type="http://schemas.openxmlformats.org/officeDocument/2006/relationships/image" Target="../media/image145.emf"/><Relationship Id="rId11" Type="http://schemas.openxmlformats.org/officeDocument/2006/relationships/image" Target="../media/image150.emf"/><Relationship Id="rId5" Type="http://schemas.openxmlformats.org/officeDocument/2006/relationships/image" Target="../media/image144.emf"/><Relationship Id="rId15" Type="http://schemas.openxmlformats.org/officeDocument/2006/relationships/image" Target="../media/image154.emf"/><Relationship Id="rId10" Type="http://schemas.openxmlformats.org/officeDocument/2006/relationships/image" Target="../media/image149.emf"/><Relationship Id="rId19" Type="http://schemas.openxmlformats.org/officeDocument/2006/relationships/image" Target="../media/image158.emf"/><Relationship Id="rId4" Type="http://schemas.openxmlformats.org/officeDocument/2006/relationships/image" Target="../media/image143.emf"/><Relationship Id="rId9" Type="http://schemas.openxmlformats.org/officeDocument/2006/relationships/image" Target="../media/image148.emf"/><Relationship Id="rId14" Type="http://schemas.openxmlformats.org/officeDocument/2006/relationships/image" Target="../media/image153.emf"/><Relationship Id="rId22" Type="http://schemas.openxmlformats.org/officeDocument/2006/relationships/image" Target="../media/image161.emf"/></Relationships>
</file>

<file path=xl/drawings/_rels/drawing9.xml.rels><?xml version="1.0" encoding="UTF-8" standalone="yes"?>
<Relationships xmlns="http://schemas.openxmlformats.org/package/2006/relationships"><Relationship Id="rId8" Type="http://schemas.openxmlformats.org/officeDocument/2006/relationships/image" Target="../media/image169.emf"/><Relationship Id="rId13" Type="http://schemas.openxmlformats.org/officeDocument/2006/relationships/image" Target="../media/image174.emf"/><Relationship Id="rId18" Type="http://schemas.openxmlformats.org/officeDocument/2006/relationships/image" Target="../media/image179.emf"/><Relationship Id="rId3" Type="http://schemas.openxmlformats.org/officeDocument/2006/relationships/image" Target="../media/image164.emf"/><Relationship Id="rId21" Type="http://schemas.openxmlformats.org/officeDocument/2006/relationships/image" Target="../media/image182.emf"/><Relationship Id="rId7" Type="http://schemas.openxmlformats.org/officeDocument/2006/relationships/image" Target="../media/image168.emf"/><Relationship Id="rId12" Type="http://schemas.openxmlformats.org/officeDocument/2006/relationships/image" Target="../media/image173.emf"/><Relationship Id="rId17" Type="http://schemas.openxmlformats.org/officeDocument/2006/relationships/image" Target="../media/image178.emf"/><Relationship Id="rId2" Type="http://schemas.openxmlformats.org/officeDocument/2006/relationships/image" Target="../media/image163.emf"/><Relationship Id="rId16" Type="http://schemas.openxmlformats.org/officeDocument/2006/relationships/image" Target="../media/image177.emf"/><Relationship Id="rId20" Type="http://schemas.openxmlformats.org/officeDocument/2006/relationships/image" Target="../media/image181.emf"/><Relationship Id="rId1" Type="http://schemas.openxmlformats.org/officeDocument/2006/relationships/image" Target="../media/image162.emf"/><Relationship Id="rId6" Type="http://schemas.openxmlformats.org/officeDocument/2006/relationships/image" Target="../media/image167.emf"/><Relationship Id="rId11" Type="http://schemas.openxmlformats.org/officeDocument/2006/relationships/image" Target="../media/image172.emf"/><Relationship Id="rId5" Type="http://schemas.openxmlformats.org/officeDocument/2006/relationships/image" Target="../media/image166.emf"/><Relationship Id="rId15" Type="http://schemas.openxmlformats.org/officeDocument/2006/relationships/image" Target="../media/image176.emf"/><Relationship Id="rId10" Type="http://schemas.openxmlformats.org/officeDocument/2006/relationships/image" Target="../media/image171.emf"/><Relationship Id="rId19" Type="http://schemas.openxmlformats.org/officeDocument/2006/relationships/image" Target="../media/image180.emf"/><Relationship Id="rId4" Type="http://schemas.openxmlformats.org/officeDocument/2006/relationships/image" Target="../media/image165.emf"/><Relationship Id="rId9" Type="http://schemas.openxmlformats.org/officeDocument/2006/relationships/image" Target="../media/image170.emf"/><Relationship Id="rId14" Type="http://schemas.openxmlformats.org/officeDocument/2006/relationships/image" Target="../media/image175.emf"/><Relationship Id="rId22" Type="http://schemas.openxmlformats.org/officeDocument/2006/relationships/image" Target="../media/image183.emf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image" Target="../media/image191.emf"/><Relationship Id="rId13" Type="http://schemas.openxmlformats.org/officeDocument/2006/relationships/image" Target="../media/image196.emf"/><Relationship Id="rId18" Type="http://schemas.openxmlformats.org/officeDocument/2006/relationships/image" Target="../media/image201.emf"/><Relationship Id="rId3" Type="http://schemas.openxmlformats.org/officeDocument/2006/relationships/image" Target="../media/image186.emf"/><Relationship Id="rId21" Type="http://schemas.openxmlformats.org/officeDocument/2006/relationships/image" Target="../media/image204.emf"/><Relationship Id="rId7" Type="http://schemas.openxmlformats.org/officeDocument/2006/relationships/image" Target="../media/image190.emf"/><Relationship Id="rId12" Type="http://schemas.openxmlformats.org/officeDocument/2006/relationships/image" Target="../media/image195.emf"/><Relationship Id="rId17" Type="http://schemas.openxmlformats.org/officeDocument/2006/relationships/image" Target="../media/image200.emf"/><Relationship Id="rId2" Type="http://schemas.openxmlformats.org/officeDocument/2006/relationships/image" Target="../media/image185.emf"/><Relationship Id="rId16" Type="http://schemas.openxmlformats.org/officeDocument/2006/relationships/image" Target="../media/image199.emf"/><Relationship Id="rId20" Type="http://schemas.openxmlformats.org/officeDocument/2006/relationships/image" Target="../media/image203.emf"/><Relationship Id="rId1" Type="http://schemas.openxmlformats.org/officeDocument/2006/relationships/image" Target="../media/image184.emf"/><Relationship Id="rId6" Type="http://schemas.openxmlformats.org/officeDocument/2006/relationships/image" Target="../media/image189.emf"/><Relationship Id="rId11" Type="http://schemas.openxmlformats.org/officeDocument/2006/relationships/image" Target="../media/image194.emf"/><Relationship Id="rId5" Type="http://schemas.openxmlformats.org/officeDocument/2006/relationships/image" Target="../media/image188.emf"/><Relationship Id="rId15" Type="http://schemas.openxmlformats.org/officeDocument/2006/relationships/image" Target="../media/image198.emf"/><Relationship Id="rId10" Type="http://schemas.openxmlformats.org/officeDocument/2006/relationships/image" Target="../media/image193.emf"/><Relationship Id="rId19" Type="http://schemas.openxmlformats.org/officeDocument/2006/relationships/image" Target="../media/image202.emf"/><Relationship Id="rId4" Type="http://schemas.openxmlformats.org/officeDocument/2006/relationships/image" Target="../media/image187.emf"/><Relationship Id="rId9" Type="http://schemas.openxmlformats.org/officeDocument/2006/relationships/image" Target="../media/image192.emf"/><Relationship Id="rId14" Type="http://schemas.openxmlformats.org/officeDocument/2006/relationships/image" Target="../media/image197.emf"/><Relationship Id="rId22" Type="http://schemas.openxmlformats.org/officeDocument/2006/relationships/image" Target="../media/image205.emf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image" Target="../media/image213.emf"/><Relationship Id="rId13" Type="http://schemas.openxmlformats.org/officeDocument/2006/relationships/image" Target="../media/image218.emf"/><Relationship Id="rId18" Type="http://schemas.openxmlformats.org/officeDocument/2006/relationships/image" Target="../media/image223.emf"/><Relationship Id="rId3" Type="http://schemas.openxmlformats.org/officeDocument/2006/relationships/image" Target="../media/image208.emf"/><Relationship Id="rId21" Type="http://schemas.openxmlformats.org/officeDocument/2006/relationships/image" Target="../media/image226.emf"/><Relationship Id="rId7" Type="http://schemas.openxmlformats.org/officeDocument/2006/relationships/image" Target="../media/image212.emf"/><Relationship Id="rId12" Type="http://schemas.openxmlformats.org/officeDocument/2006/relationships/image" Target="../media/image217.emf"/><Relationship Id="rId17" Type="http://schemas.openxmlformats.org/officeDocument/2006/relationships/image" Target="../media/image222.emf"/><Relationship Id="rId2" Type="http://schemas.openxmlformats.org/officeDocument/2006/relationships/image" Target="../media/image207.emf"/><Relationship Id="rId16" Type="http://schemas.openxmlformats.org/officeDocument/2006/relationships/image" Target="../media/image221.emf"/><Relationship Id="rId20" Type="http://schemas.openxmlformats.org/officeDocument/2006/relationships/image" Target="../media/image225.emf"/><Relationship Id="rId1" Type="http://schemas.openxmlformats.org/officeDocument/2006/relationships/image" Target="../media/image206.emf"/><Relationship Id="rId6" Type="http://schemas.openxmlformats.org/officeDocument/2006/relationships/image" Target="../media/image211.emf"/><Relationship Id="rId11" Type="http://schemas.openxmlformats.org/officeDocument/2006/relationships/image" Target="../media/image216.emf"/><Relationship Id="rId5" Type="http://schemas.openxmlformats.org/officeDocument/2006/relationships/image" Target="../media/image210.emf"/><Relationship Id="rId15" Type="http://schemas.openxmlformats.org/officeDocument/2006/relationships/image" Target="../media/image220.emf"/><Relationship Id="rId10" Type="http://schemas.openxmlformats.org/officeDocument/2006/relationships/image" Target="../media/image215.emf"/><Relationship Id="rId19" Type="http://schemas.openxmlformats.org/officeDocument/2006/relationships/image" Target="../media/image224.emf"/><Relationship Id="rId4" Type="http://schemas.openxmlformats.org/officeDocument/2006/relationships/image" Target="../media/image209.emf"/><Relationship Id="rId9" Type="http://schemas.openxmlformats.org/officeDocument/2006/relationships/image" Target="../media/image214.emf"/><Relationship Id="rId14" Type="http://schemas.openxmlformats.org/officeDocument/2006/relationships/image" Target="../media/image219.emf"/><Relationship Id="rId22" Type="http://schemas.openxmlformats.org/officeDocument/2006/relationships/image" Target="../media/image227.emf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35.emf"/><Relationship Id="rId13" Type="http://schemas.openxmlformats.org/officeDocument/2006/relationships/image" Target="../media/image240.emf"/><Relationship Id="rId18" Type="http://schemas.openxmlformats.org/officeDocument/2006/relationships/image" Target="../media/image245.emf"/><Relationship Id="rId3" Type="http://schemas.openxmlformats.org/officeDocument/2006/relationships/image" Target="../media/image230.emf"/><Relationship Id="rId21" Type="http://schemas.openxmlformats.org/officeDocument/2006/relationships/image" Target="../media/image248.emf"/><Relationship Id="rId7" Type="http://schemas.openxmlformats.org/officeDocument/2006/relationships/image" Target="../media/image234.emf"/><Relationship Id="rId12" Type="http://schemas.openxmlformats.org/officeDocument/2006/relationships/image" Target="../media/image239.emf"/><Relationship Id="rId17" Type="http://schemas.openxmlformats.org/officeDocument/2006/relationships/image" Target="../media/image244.emf"/><Relationship Id="rId2" Type="http://schemas.openxmlformats.org/officeDocument/2006/relationships/image" Target="../media/image229.emf"/><Relationship Id="rId16" Type="http://schemas.openxmlformats.org/officeDocument/2006/relationships/image" Target="../media/image243.emf"/><Relationship Id="rId20" Type="http://schemas.openxmlformats.org/officeDocument/2006/relationships/image" Target="../media/image247.emf"/><Relationship Id="rId1" Type="http://schemas.openxmlformats.org/officeDocument/2006/relationships/image" Target="../media/image228.emf"/><Relationship Id="rId6" Type="http://schemas.openxmlformats.org/officeDocument/2006/relationships/image" Target="../media/image233.emf"/><Relationship Id="rId11" Type="http://schemas.openxmlformats.org/officeDocument/2006/relationships/image" Target="../media/image238.emf"/><Relationship Id="rId5" Type="http://schemas.openxmlformats.org/officeDocument/2006/relationships/image" Target="../media/image232.emf"/><Relationship Id="rId15" Type="http://schemas.openxmlformats.org/officeDocument/2006/relationships/image" Target="../media/image242.emf"/><Relationship Id="rId10" Type="http://schemas.openxmlformats.org/officeDocument/2006/relationships/image" Target="../media/image237.emf"/><Relationship Id="rId19" Type="http://schemas.openxmlformats.org/officeDocument/2006/relationships/image" Target="../media/image246.emf"/><Relationship Id="rId4" Type="http://schemas.openxmlformats.org/officeDocument/2006/relationships/image" Target="../media/image231.emf"/><Relationship Id="rId9" Type="http://schemas.openxmlformats.org/officeDocument/2006/relationships/image" Target="../media/image236.emf"/><Relationship Id="rId14" Type="http://schemas.openxmlformats.org/officeDocument/2006/relationships/image" Target="../media/image241.emf"/><Relationship Id="rId22" Type="http://schemas.openxmlformats.org/officeDocument/2006/relationships/image" Target="../media/image249.emf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7.emf"/><Relationship Id="rId13" Type="http://schemas.openxmlformats.org/officeDocument/2006/relationships/image" Target="../media/image262.emf"/><Relationship Id="rId18" Type="http://schemas.openxmlformats.org/officeDocument/2006/relationships/image" Target="../media/image267.emf"/><Relationship Id="rId3" Type="http://schemas.openxmlformats.org/officeDocument/2006/relationships/image" Target="../media/image252.emf"/><Relationship Id="rId21" Type="http://schemas.openxmlformats.org/officeDocument/2006/relationships/image" Target="../media/image270.emf"/><Relationship Id="rId7" Type="http://schemas.openxmlformats.org/officeDocument/2006/relationships/image" Target="../media/image256.emf"/><Relationship Id="rId12" Type="http://schemas.openxmlformats.org/officeDocument/2006/relationships/image" Target="../media/image261.emf"/><Relationship Id="rId17" Type="http://schemas.openxmlformats.org/officeDocument/2006/relationships/image" Target="../media/image266.emf"/><Relationship Id="rId2" Type="http://schemas.openxmlformats.org/officeDocument/2006/relationships/image" Target="../media/image251.emf"/><Relationship Id="rId16" Type="http://schemas.openxmlformats.org/officeDocument/2006/relationships/image" Target="../media/image265.emf"/><Relationship Id="rId20" Type="http://schemas.openxmlformats.org/officeDocument/2006/relationships/image" Target="../media/image269.emf"/><Relationship Id="rId1" Type="http://schemas.openxmlformats.org/officeDocument/2006/relationships/image" Target="../media/image250.emf"/><Relationship Id="rId6" Type="http://schemas.openxmlformats.org/officeDocument/2006/relationships/image" Target="../media/image255.emf"/><Relationship Id="rId11" Type="http://schemas.openxmlformats.org/officeDocument/2006/relationships/image" Target="../media/image260.emf"/><Relationship Id="rId5" Type="http://schemas.openxmlformats.org/officeDocument/2006/relationships/image" Target="../media/image254.emf"/><Relationship Id="rId15" Type="http://schemas.openxmlformats.org/officeDocument/2006/relationships/image" Target="../media/image264.emf"/><Relationship Id="rId10" Type="http://schemas.openxmlformats.org/officeDocument/2006/relationships/image" Target="../media/image259.emf"/><Relationship Id="rId19" Type="http://schemas.openxmlformats.org/officeDocument/2006/relationships/image" Target="../media/image268.emf"/><Relationship Id="rId4" Type="http://schemas.openxmlformats.org/officeDocument/2006/relationships/image" Target="../media/image253.emf"/><Relationship Id="rId9" Type="http://schemas.openxmlformats.org/officeDocument/2006/relationships/image" Target="../media/image258.emf"/><Relationship Id="rId14" Type="http://schemas.openxmlformats.org/officeDocument/2006/relationships/image" Target="../media/image263.emf"/><Relationship Id="rId22" Type="http://schemas.openxmlformats.org/officeDocument/2006/relationships/image" Target="../media/image271.emf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image" Target="../media/image279.emf"/><Relationship Id="rId13" Type="http://schemas.openxmlformats.org/officeDocument/2006/relationships/image" Target="../media/image284.emf"/><Relationship Id="rId18" Type="http://schemas.openxmlformats.org/officeDocument/2006/relationships/image" Target="../media/image289.emf"/><Relationship Id="rId3" Type="http://schemas.openxmlformats.org/officeDocument/2006/relationships/image" Target="../media/image274.emf"/><Relationship Id="rId21" Type="http://schemas.openxmlformats.org/officeDocument/2006/relationships/image" Target="../media/image292.emf"/><Relationship Id="rId7" Type="http://schemas.openxmlformats.org/officeDocument/2006/relationships/image" Target="../media/image278.emf"/><Relationship Id="rId12" Type="http://schemas.openxmlformats.org/officeDocument/2006/relationships/image" Target="../media/image283.emf"/><Relationship Id="rId17" Type="http://schemas.openxmlformats.org/officeDocument/2006/relationships/image" Target="../media/image288.emf"/><Relationship Id="rId2" Type="http://schemas.openxmlformats.org/officeDocument/2006/relationships/image" Target="../media/image273.emf"/><Relationship Id="rId16" Type="http://schemas.openxmlformats.org/officeDocument/2006/relationships/image" Target="../media/image287.emf"/><Relationship Id="rId20" Type="http://schemas.openxmlformats.org/officeDocument/2006/relationships/image" Target="../media/image291.emf"/><Relationship Id="rId1" Type="http://schemas.openxmlformats.org/officeDocument/2006/relationships/image" Target="../media/image272.emf"/><Relationship Id="rId6" Type="http://schemas.openxmlformats.org/officeDocument/2006/relationships/image" Target="../media/image277.emf"/><Relationship Id="rId11" Type="http://schemas.openxmlformats.org/officeDocument/2006/relationships/image" Target="../media/image282.emf"/><Relationship Id="rId5" Type="http://schemas.openxmlformats.org/officeDocument/2006/relationships/image" Target="../media/image276.emf"/><Relationship Id="rId15" Type="http://schemas.openxmlformats.org/officeDocument/2006/relationships/image" Target="../media/image286.emf"/><Relationship Id="rId10" Type="http://schemas.openxmlformats.org/officeDocument/2006/relationships/image" Target="../media/image281.emf"/><Relationship Id="rId19" Type="http://schemas.openxmlformats.org/officeDocument/2006/relationships/image" Target="../media/image290.emf"/><Relationship Id="rId4" Type="http://schemas.openxmlformats.org/officeDocument/2006/relationships/image" Target="../media/image275.emf"/><Relationship Id="rId9" Type="http://schemas.openxmlformats.org/officeDocument/2006/relationships/image" Target="../media/image280.emf"/><Relationship Id="rId14" Type="http://schemas.openxmlformats.org/officeDocument/2006/relationships/image" Target="../media/image285.emf"/><Relationship Id="rId22" Type="http://schemas.openxmlformats.org/officeDocument/2006/relationships/image" Target="../media/image293.emf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01.emf"/><Relationship Id="rId13" Type="http://schemas.openxmlformats.org/officeDocument/2006/relationships/image" Target="../media/image306.emf"/><Relationship Id="rId18" Type="http://schemas.openxmlformats.org/officeDocument/2006/relationships/image" Target="../media/image311.emf"/><Relationship Id="rId3" Type="http://schemas.openxmlformats.org/officeDocument/2006/relationships/image" Target="../media/image296.emf"/><Relationship Id="rId21" Type="http://schemas.openxmlformats.org/officeDocument/2006/relationships/image" Target="../media/image314.emf"/><Relationship Id="rId7" Type="http://schemas.openxmlformats.org/officeDocument/2006/relationships/image" Target="../media/image300.emf"/><Relationship Id="rId12" Type="http://schemas.openxmlformats.org/officeDocument/2006/relationships/image" Target="../media/image305.emf"/><Relationship Id="rId17" Type="http://schemas.openxmlformats.org/officeDocument/2006/relationships/image" Target="../media/image310.emf"/><Relationship Id="rId2" Type="http://schemas.openxmlformats.org/officeDocument/2006/relationships/image" Target="../media/image295.emf"/><Relationship Id="rId16" Type="http://schemas.openxmlformats.org/officeDocument/2006/relationships/image" Target="../media/image309.emf"/><Relationship Id="rId20" Type="http://schemas.openxmlformats.org/officeDocument/2006/relationships/image" Target="../media/image313.emf"/><Relationship Id="rId1" Type="http://schemas.openxmlformats.org/officeDocument/2006/relationships/image" Target="../media/image294.emf"/><Relationship Id="rId6" Type="http://schemas.openxmlformats.org/officeDocument/2006/relationships/image" Target="../media/image299.emf"/><Relationship Id="rId11" Type="http://schemas.openxmlformats.org/officeDocument/2006/relationships/image" Target="../media/image304.emf"/><Relationship Id="rId5" Type="http://schemas.openxmlformats.org/officeDocument/2006/relationships/image" Target="../media/image298.emf"/><Relationship Id="rId15" Type="http://schemas.openxmlformats.org/officeDocument/2006/relationships/image" Target="../media/image308.emf"/><Relationship Id="rId10" Type="http://schemas.openxmlformats.org/officeDocument/2006/relationships/image" Target="../media/image303.emf"/><Relationship Id="rId19" Type="http://schemas.openxmlformats.org/officeDocument/2006/relationships/image" Target="../media/image312.emf"/><Relationship Id="rId4" Type="http://schemas.openxmlformats.org/officeDocument/2006/relationships/image" Target="../media/image297.emf"/><Relationship Id="rId9" Type="http://schemas.openxmlformats.org/officeDocument/2006/relationships/image" Target="../media/image302.emf"/><Relationship Id="rId14" Type="http://schemas.openxmlformats.org/officeDocument/2006/relationships/image" Target="../media/image307.emf"/><Relationship Id="rId22" Type="http://schemas.openxmlformats.org/officeDocument/2006/relationships/image" Target="../media/image315.emf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image" Target="../media/image323.emf"/><Relationship Id="rId13" Type="http://schemas.openxmlformats.org/officeDocument/2006/relationships/image" Target="../media/image328.emf"/><Relationship Id="rId18" Type="http://schemas.openxmlformats.org/officeDocument/2006/relationships/image" Target="../media/image333.emf"/><Relationship Id="rId3" Type="http://schemas.openxmlformats.org/officeDocument/2006/relationships/image" Target="../media/image318.emf"/><Relationship Id="rId21" Type="http://schemas.openxmlformats.org/officeDocument/2006/relationships/image" Target="../media/image336.emf"/><Relationship Id="rId7" Type="http://schemas.openxmlformats.org/officeDocument/2006/relationships/image" Target="../media/image322.emf"/><Relationship Id="rId12" Type="http://schemas.openxmlformats.org/officeDocument/2006/relationships/image" Target="../media/image327.emf"/><Relationship Id="rId17" Type="http://schemas.openxmlformats.org/officeDocument/2006/relationships/image" Target="../media/image332.emf"/><Relationship Id="rId2" Type="http://schemas.openxmlformats.org/officeDocument/2006/relationships/image" Target="../media/image317.emf"/><Relationship Id="rId16" Type="http://schemas.openxmlformats.org/officeDocument/2006/relationships/image" Target="../media/image331.emf"/><Relationship Id="rId20" Type="http://schemas.openxmlformats.org/officeDocument/2006/relationships/image" Target="../media/image335.emf"/><Relationship Id="rId1" Type="http://schemas.openxmlformats.org/officeDocument/2006/relationships/image" Target="../media/image316.emf"/><Relationship Id="rId6" Type="http://schemas.openxmlformats.org/officeDocument/2006/relationships/image" Target="../media/image321.emf"/><Relationship Id="rId11" Type="http://schemas.openxmlformats.org/officeDocument/2006/relationships/image" Target="../media/image326.emf"/><Relationship Id="rId5" Type="http://schemas.openxmlformats.org/officeDocument/2006/relationships/image" Target="../media/image320.emf"/><Relationship Id="rId15" Type="http://schemas.openxmlformats.org/officeDocument/2006/relationships/image" Target="../media/image330.emf"/><Relationship Id="rId10" Type="http://schemas.openxmlformats.org/officeDocument/2006/relationships/image" Target="../media/image325.emf"/><Relationship Id="rId19" Type="http://schemas.openxmlformats.org/officeDocument/2006/relationships/image" Target="../media/image334.emf"/><Relationship Id="rId4" Type="http://schemas.openxmlformats.org/officeDocument/2006/relationships/image" Target="../media/image319.emf"/><Relationship Id="rId9" Type="http://schemas.openxmlformats.org/officeDocument/2006/relationships/image" Target="../media/image324.emf"/><Relationship Id="rId14" Type="http://schemas.openxmlformats.org/officeDocument/2006/relationships/image" Target="../media/image329.emf"/><Relationship Id="rId22" Type="http://schemas.openxmlformats.org/officeDocument/2006/relationships/image" Target="../media/image337.emf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image" Target="../media/image345.emf"/><Relationship Id="rId13" Type="http://schemas.openxmlformats.org/officeDocument/2006/relationships/image" Target="../media/image350.emf"/><Relationship Id="rId18" Type="http://schemas.openxmlformats.org/officeDocument/2006/relationships/image" Target="../media/image355.emf"/><Relationship Id="rId3" Type="http://schemas.openxmlformats.org/officeDocument/2006/relationships/image" Target="../media/image340.emf"/><Relationship Id="rId21" Type="http://schemas.openxmlformats.org/officeDocument/2006/relationships/image" Target="../media/image358.emf"/><Relationship Id="rId7" Type="http://schemas.openxmlformats.org/officeDocument/2006/relationships/image" Target="../media/image344.emf"/><Relationship Id="rId12" Type="http://schemas.openxmlformats.org/officeDocument/2006/relationships/image" Target="../media/image349.emf"/><Relationship Id="rId17" Type="http://schemas.openxmlformats.org/officeDocument/2006/relationships/image" Target="../media/image354.emf"/><Relationship Id="rId2" Type="http://schemas.openxmlformats.org/officeDocument/2006/relationships/image" Target="../media/image339.emf"/><Relationship Id="rId16" Type="http://schemas.openxmlformats.org/officeDocument/2006/relationships/image" Target="../media/image353.emf"/><Relationship Id="rId20" Type="http://schemas.openxmlformats.org/officeDocument/2006/relationships/image" Target="../media/image357.emf"/><Relationship Id="rId1" Type="http://schemas.openxmlformats.org/officeDocument/2006/relationships/image" Target="../media/image338.emf"/><Relationship Id="rId6" Type="http://schemas.openxmlformats.org/officeDocument/2006/relationships/image" Target="../media/image343.emf"/><Relationship Id="rId11" Type="http://schemas.openxmlformats.org/officeDocument/2006/relationships/image" Target="../media/image348.emf"/><Relationship Id="rId5" Type="http://schemas.openxmlformats.org/officeDocument/2006/relationships/image" Target="../media/image342.emf"/><Relationship Id="rId15" Type="http://schemas.openxmlformats.org/officeDocument/2006/relationships/image" Target="../media/image352.emf"/><Relationship Id="rId10" Type="http://schemas.openxmlformats.org/officeDocument/2006/relationships/image" Target="../media/image347.emf"/><Relationship Id="rId19" Type="http://schemas.openxmlformats.org/officeDocument/2006/relationships/image" Target="../media/image356.emf"/><Relationship Id="rId4" Type="http://schemas.openxmlformats.org/officeDocument/2006/relationships/image" Target="../media/image341.emf"/><Relationship Id="rId9" Type="http://schemas.openxmlformats.org/officeDocument/2006/relationships/image" Target="../media/image346.emf"/><Relationship Id="rId14" Type="http://schemas.openxmlformats.org/officeDocument/2006/relationships/image" Target="../media/image351.emf"/><Relationship Id="rId22" Type="http://schemas.openxmlformats.org/officeDocument/2006/relationships/image" Target="../media/image359.emf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image" Target="../media/image367.emf"/><Relationship Id="rId13" Type="http://schemas.openxmlformats.org/officeDocument/2006/relationships/image" Target="../media/image372.emf"/><Relationship Id="rId18" Type="http://schemas.openxmlformats.org/officeDocument/2006/relationships/image" Target="../media/image377.emf"/><Relationship Id="rId3" Type="http://schemas.openxmlformats.org/officeDocument/2006/relationships/image" Target="../media/image362.emf"/><Relationship Id="rId21" Type="http://schemas.openxmlformats.org/officeDocument/2006/relationships/image" Target="../media/image380.emf"/><Relationship Id="rId7" Type="http://schemas.openxmlformats.org/officeDocument/2006/relationships/image" Target="../media/image366.emf"/><Relationship Id="rId12" Type="http://schemas.openxmlformats.org/officeDocument/2006/relationships/image" Target="../media/image371.emf"/><Relationship Id="rId17" Type="http://schemas.openxmlformats.org/officeDocument/2006/relationships/image" Target="../media/image376.emf"/><Relationship Id="rId2" Type="http://schemas.openxmlformats.org/officeDocument/2006/relationships/image" Target="../media/image361.emf"/><Relationship Id="rId16" Type="http://schemas.openxmlformats.org/officeDocument/2006/relationships/image" Target="../media/image375.emf"/><Relationship Id="rId20" Type="http://schemas.openxmlformats.org/officeDocument/2006/relationships/image" Target="../media/image379.emf"/><Relationship Id="rId1" Type="http://schemas.openxmlformats.org/officeDocument/2006/relationships/image" Target="../media/image360.emf"/><Relationship Id="rId6" Type="http://schemas.openxmlformats.org/officeDocument/2006/relationships/image" Target="../media/image365.emf"/><Relationship Id="rId11" Type="http://schemas.openxmlformats.org/officeDocument/2006/relationships/image" Target="../media/image370.emf"/><Relationship Id="rId5" Type="http://schemas.openxmlformats.org/officeDocument/2006/relationships/image" Target="../media/image364.emf"/><Relationship Id="rId15" Type="http://schemas.openxmlformats.org/officeDocument/2006/relationships/image" Target="../media/image374.emf"/><Relationship Id="rId10" Type="http://schemas.openxmlformats.org/officeDocument/2006/relationships/image" Target="../media/image369.emf"/><Relationship Id="rId19" Type="http://schemas.openxmlformats.org/officeDocument/2006/relationships/image" Target="../media/image378.emf"/><Relationship Id="rId4" Type="http://schemas.openxmlformats.org/officeDocument/2006/relationships/image" Target="../media/image363.emf"/><Relationship Id="rId9" Type="http://schemas.openxmlformats.org/officeDocument/2006/relationships/image" Target="../media/image368.emf"/><Relationship Id="rId14" Type="http://schemas.openxmlformats.org/officeDocument/2006/relationships/image" Target="../media/image373.emf"/><Relationship Id="rId22" Type="http://schemas.openxmlformats.org/officeDocument/2006/relationships/image" Target="../media/image381.emf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image" Target="../media/image389.emf"/><Relationship Id="rId13" Type="http://schemas.openxmlformats.org/officeDocument/2006/relationships/image" Target="../media/image394.emf"/><Relationship Id="rId18" Type="http://schemas.openxmlformats.org/officeDocument/2006/relationships/image" Target="../media/image399.emf"/><Relationship Id="rId3" Type="http://schemas.openxmlformats.org/officeDocument/2006/relationships/image" Target="../media/image384.emf"/><Relationship Id="rId21" Type="http://schemas.openxmlformats.org/officeDocument/2006/relationships/image" Target="../media/image402.emf"/><Relationship Id="rId7" Type="http://schemas.openxmlformats.org/officeDocument/2006/relationships/image" Target="../media/image388.emf"/><Relationship Id="rId12" Type="http://schemas.openxmlformats.org/officeDocument/2006/relationships/image" Target="../media/image393.emf"/><Relationship Id="rId17" Type="http://schemas.openxmlformats.org/officeDocument/2006/relationships/image" Target="../media/image398.emf"/><Relationship Id="rId2" Type="http://schemas.openxmlformats.org/officeDocument/2006/relationships/image" Target="../media/image383.emf"/><Relationship Id="rId16" Type="http://schemas.openxmlformats.org/officeDocument/2006/relationships/image" Target="../media/image397.emf"/><Relationship Id="rId20" Type="http://schemas.openxmlformats.org/officeDocument/2006/relationships/image" Target="../media/image401.emf"/><Relationship Id="rId1" Type="http://schemas.openxmlformats.org/officeDocument/2006/relationships/image" Target="../media/image382.emf"/><Relationship Id="rId6" Type="http://schemas.openxmlformats.org/officeDocument/2006/relationships/image" Target="../media/image387.emf"/><Relationship Id="rId11" Type="http://schemas.openxmlformats.org/officeDocument/2006/relationships/image" Target="../media/image392.emf"/><Relationship Id="rId5" Type="http://schemas.openxmlformats.org/officeDocument/2006/relationships/image" Target="../media/image386.emf"/><Relationship Id="rId15" Type="http://schemas.openxmlformats.org/officeDocument/2006/relationships/image" Target="../media/image396.emf"/><Relationship Id="rId10" Type="http://schemas.openxmlformats.org/officeDocument/2006/relationships/image" Target="../media/image391.emf"/><Relationship Id="rId19" Type="http://schemas.openxmlformats.org/officeDocument/2006/relationships/image" Target="../media/image400.emf"/><Relationship Id="rId4" Type="http://schemas.openxmlformats.org/officeDocument/2006/relationships/image" Target="../media/image385.emf"/><Relationship Id="rId9" Type="http://schemas.openxmlformats.org/officeDocument/2006/relationships/image" Target="../media/image390.emf"/><Relationship Id="rId14" Type="http://schemas.openxmlformats.org/officeDocument/2006/relationships/image" Target="../media/image395.emf"/><Relationship Id="rId22" Type="http://schemas.openxmlformats.org/officeDocument/2006/relationships/image" Target="../media/image403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5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7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8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19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0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vmlDrawing26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10</xdr:row>
      <xdr:rowOff>0</xdr:rowOff>
    </xdr:from>
    <xdr:to>
      <xdr:col>25</xdr:col>
      <xdr:colOff>166497</xdr:colOff>
      <xdr:row>11</xdr:row>
      <xdr:rowOff>6509</xdr:rowOff>
    </xdr:to>
    <xdr:pic>
      <xdr:nvPicPr>
        <xdr:cNvPr id="2" name="Picture 1" descr="TargetCompoundCalibration.0.0.0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609725"/>
          <a:ext cx="5643372" cy="2435384"/>
        </a:xfrm>
        <a:prstGeom prst="rect">
          <a:avLst/>
        </a:prstGeom>
      </xdr:spPr>
    </xdr:pic>
    <xdr:clientData/>
  </xdr:twoCellAnchor>
  <xdr:twoCellAnchor editAs="absolute">
    <xdr:from>
      <xdr:col>0</xdr:col>
      <xdr:colOff>0</xdr:colOff>
      <xdr:row>24</xdr:row>
      <xdr:rowOff>0</xdr:rowOff>
    </xdr:from>
    <xdr:to>
      <xdr:col>25</xdr:col>
      <xdr:colOff>166497</xdr:colOff>
      <xdr:row>25</xdr:row>
      <xdr:rowOff>6509</xdr:rowOff>
    </xdr:to>
    <xdr:pic>
      <xdr:nvPicPr>
        <xdr:cNvPr id="3" name="Picture 2" descr="TargetCompoundCalibration.0.0.1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6257925"/>
          <a:ext cx="5643372" cy="2435384"/>
        </a:xfrm>
        <a:prstGeom prst="rect">
          <a:avLst/>
        </a:prstGeom>
      </xdr:spPr>
    </xdr:pic>
    <xdr:clientData/>
  </xdr:twoCellAnchor>
  <xdr:twoCellAnchor editAs="absolute">
    <xdr:from>
      <xdr:col>0</xdr:col>
      <xdr:colOff>0</xdr:colOff>
      <xdr:row>38</xdr:row>
      <xdr:rowOff>0</xdr:rowOff>
    </xdr:from>
    <xdr:to>
      <xdr:col>25</xdr:col>
      <xdr:colOff>166497</xdr:colOff>
      <xdr:row>39</xdr:row>
      <xdr:rowOff>6509</xdr:rowOff>
    </xdr:to>
    <xdr:pic>
      <xdr:nvPicPr>
        <xdr:cNvPr id="4" name="Picture 3" descr="TargetCompoundCalibration.0.0.2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10906125"/>
          <a:ext cx="5643372" cy="2435384"/>
        </a:xfrm>
        <a:prstGeom prst="rect">
          <a:avLst/>
        </a:prstGeom>
      </xdr:spPr>
    </xdr:pic>
    <xdr:clientData/>
  </xdr:twoCellAnchor>
  <xdr:twoCellAnchor editAs="absolute">
    <xdr:from>
      <xdr:col>0</xdr:col>
      <xdr:colOff>0</xdr:colOff>
      <xdr:row>53</xdr:row>
      <xdr:rowOff>0</xdr:rowOff>
    </xdr:from>
    <xdr:to>
      <xdr:col>25</xdr:col>
      <xdr:colOff>166497</xdr:colOff>
      <xdr:row>54</xdr:row>
      <xdr:rowOff>6509</xdr:rowOff>
    </xdr:to>
    <xdr:pic>
      <xdr:nvPicPr>
        <xdr:cNvPr id="5" name="Picture 4" descr="TargetCompoundCalibration.0.0.3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15554325"/>
          <a:ext cx="5643372" cy="2435384"/>
        </a:xfrm>
        <a:prstGeom prst="rect">
          <a:avLst/>
        </a:prstGeom>
      </xdr:spPr>
    </xdr:pic>
    <xdr:clientData/>
  </xdr:twoCellAnchor>
  <xdr:twoCellAnchor editAs="absolute">
    <xdr:from>
      <xdr:col>0</xdr:col>
      <xdr:colOff>0</xdr:colOff>
      <xdr:row>79</xdr:row>
      <xdr:rowOff>0</xdr:rowOff>
    </xdr:from>
    <xdr:to>
      <xdr:col>25</xdr:col>
      <xdr:colOff>166497</xdr:colOff>
      <xdr:row>80</xdr:row>
      <xdr:rowOff>6509</xdr:rowOff>
    </xdr:to>
    <xdr:pic>
      <xdr:nvPicPr>
        <xdr:cNvPr id="6" name="Picture 5" descr="TargetCompoundCalibration.0.0.5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22259925"/>
          <a:ext cx="5643372" cy="2435384"/>
        </a:xfrm>
        <a:prstGeom prst="rect">
          <a:avLst/>
        </a:prstGeom>
      </xdr:spPr>
    </xdr:pic>
    <xdr:clientData/>
  </xdr:twoCellAnchor>
  <xdr:twoCellAnchor editAs="absolute">
    <xdr:from>
      <xdr:col>0</xdr:col>
      <xdr:colOff>0</xdr:colOff>
      <xdr:row>93</xdr:row>
      <xdr:rowOff>0</xdr:rowOff>
    </xdr:from>
    <xdr:to>
      <xdr:col>25</xdr:col>
      <xdr:colOff>166497</xdr:colOff>
      <xdr:row>94</xdr:row>
      <xdr:rowOff>6509</xdr:rowOff>
    </xdr:to>
    <xdr:pic>
      <xdr:nvPicPr>
        <xdr:cNvPr id="7" name="Picture 6" descr="TargetCompoundCalibration.0.0.6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26908125"/>
          <a:ext cx="5643372" cy="2435384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0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0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0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0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0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0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0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0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0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0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0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0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0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0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0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0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0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0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0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0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0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0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2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2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2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2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2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2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2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2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2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2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2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2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2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2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2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2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2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2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2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2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2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2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3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3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3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3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3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3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3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3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3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3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3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3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3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3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3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3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3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3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3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3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3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3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4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4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4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4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4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4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4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4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4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4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4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4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4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4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4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4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4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4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4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4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4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4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5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5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5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5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5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5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5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5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5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5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5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5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5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5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5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5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5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5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5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5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5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5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6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6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6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6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6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6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6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6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6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6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6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6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6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6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6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6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6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6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6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6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6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6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7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7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7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7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7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7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7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7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7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7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7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7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7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7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7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7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7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7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7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7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7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7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8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8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8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8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8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8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8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8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8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8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8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8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8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8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8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8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8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8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8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8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8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8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9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9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9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9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9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9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9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9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9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9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9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9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9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9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9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9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9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9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9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9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9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9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0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0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0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0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0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0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0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0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0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0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0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0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0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0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0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0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0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0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0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0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0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0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1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1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1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1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1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1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1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1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1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1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1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1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1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1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1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1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1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1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1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1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1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1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2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2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2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2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2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2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2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2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2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2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2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2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2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2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2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2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2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2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2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2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2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2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3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3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3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3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3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3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3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3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3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3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3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3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3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3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3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3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3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3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3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3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3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3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4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4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4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4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4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4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4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4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4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4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4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4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4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4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4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4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4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4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4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4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4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4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5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5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5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5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5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5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5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5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5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5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5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5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5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5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5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5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5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5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5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5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5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5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6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6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6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6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6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6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6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6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6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6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6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6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6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6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6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6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6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6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6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6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6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6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20</xdr:row>
      <xdr:rowOff>0</xdr:rowOff>
    </xdr:from>
    <xdr:to>
      <xdr:col>27</xdr:col>
      <xdr:colOff>131445</xdr:colOff>
      <xdr:row>20</xdr:row>
      <xdr:rowOff>2609340</xdr:rowOff>
    </xdr:to>
    <xdr:pic>
      <xdr:nvPicPr>
        <xdr:cNvPr id="2" name="Picture 1" descr="SampleChromatogram.0.17.emf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43250"/>
          <a:ext cx="6046470" cy="2609340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34</xdr:row>
      <xdr:rowOff>0</xdr:rowOff>
    </xdr:from>
    <xdr:to>
      <xdr:col>8</xdr:col>
      <xdr:colOff>109538</xdr:colOff>
      <xdr:row>35</xdr:row>
      <xdr:rowOff>3721</xdr:rowOff>
    </xdr:to>
    <xdr:pic>
      <xdr:nvPicPr>
        <xdr:cNvPr id="3" name="Picture 2" descr="PeakChromatogram.0.17.0.emf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34</xdr:row>
      <xdr:rowOff>0</xdr:rowOff>
    </xdr:from>
    <xdr:to>
      <xdr:col>17</xdr:col>
      <xdr:colOff>127000</xdr:colOff>
      <xdr:row>35</xdr:row>
      <xdr:rowOff>3721</xdr:rowOff>
    </xdr:to>
    <xdr:pic>
      <xdr:nvPicPr>
        <xdr:cNvPr id="4" name="Picture 3" descr="PeakQualifiers.0.17.0.emf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1989138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34</xdr:row>
      <xdr:rowOff>0</xdr:rowOff>
    </xdr:from>
    <xdr:to>
      <xdr:col>26</xdr:col>
      <xdr:colOff>144462</xdr:colOff>
      <xdr:row>35</xdr:row>
      <xdr:rowOff>3721</xdr:rowOff>
    </xdr:to>
    <xdr:pic>
      <xdr:nvPicPr>
        <xdr:cNvPr id="5" name="Picture 4" descr="PeakSpectrum.0.17.0.emf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3978275" y="84486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37</xdr:row>
      <xdr:rowOff>0</xdr:rowOff>
    </xdr:from>
    <xdr:to>
      <xdr:col>8</xdr:col>
      <xdr:colOff>109538</xdr:colOff>
      <xdr:row>38</xdr:row>
      <xdr:rowOff>3721</xdr:rowOff>
    </xdr:to>
    <xdr:pic>
      <xdr:nvPicPr>
        <xdr:cNvPr id="6" name="Picture 5" descr="PeakChromatogram.0.17.1.emf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37</xdr:row>
      <xdr:rowOff>0</xdr:rowOff>
    </xdr:from>
    <xdr:to>
      <xdr:col>17</xdr:col>
      <xdr:colOff>127000</xdr:colOff>
      <xdr:row>38</xdr:row>
      <xdr:rowOff>3721</xdr:rowOff>
    </xdr:to>
    <xdr:pic>
      <xdr:nvPicPr>
        <xdr:cNvPr id="7" name="Picture 6" descr="PeakQualifiers.0.17.1.emf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989138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37</xdr:row>
      <xdr:rowOff>0</xdr:rowOff>
    </xdr:from>
    <xdr:to>
      <xdr:col>26</xdr:col>
      <xdr:colOff>144462</xdr:colOff>
      <xdr:row>38</xdr:row>
      <xdr:rowOff>3721</xdr:rowOff>
    </xdr:to>
    <xdr:pic>
      <xdr:nvPicPr>
        <xdr:cNvPr id="8" name="Picture 7" descr="PeakSpectrum.0.17.1.emf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3978275" y="105727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40</xdr:row>
      <xdr:rowOff>0</xdr:rowOff>
    </xdr:from>
    <xdr:to>
      <xdr:col>8</xdr:col>
      <xdr:colOff>109538</xdr:colOff>
      <xdr:row>41</xdr:row>
      <xdr:rowOff>3721</xdr:rowOff>
    </xdr:to>
    <xdr:pic>
      <xdr:nvPicPr>
        <xdr:cNvPr id="9" name="Picture 8" descr="PeakChromatogram.0.17.2.emf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40</xdr:row>
      <xdr:rowOff>0</xdr:rowOff>
    </xdr:from>
    <xdr:to>
      <xdr:col>17</xdr:col>
      <xdr:colOff>127000</xdr:colOff>
      <xdr:row>41</xdr:row>
      <xdr:rowOff>3721</xdr:rowOff>
    </xdr:to>
    <xdr:pic>
      <xdr:nvPicPr>
        <xdr:cNvPr id="10" name="Picture 9" descr="PeakQualifiers.0.17.2.emf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1989138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40</xdr:row>
      <xdr:rowOff>0</xdr:rowOff>
    </xdr:from>
    <xdr:to>
      <xdr:col>26</xdr:col>
      <xdr:colOff>144462</xdr:colOff>
      <xdr:row>41</xdr:row>
      <xdr:rowOff>3721</xdr:rowOff>
    </xdr:to>
    <xdr:pic>
      <xdr:nvPicPr>
        <xdr:cNvPr id="11" name="Picture 10" descr="PeakSpectrum.0.17.2.emf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978275" y="126968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43</xdr:row>
      <xdr:rowOff>0</xdr:rowOff>
    </xdr:from>
    <xdr:to>
      <xdr:col>8</xdr:col>
      <xdr:colOff>109538</xdr:colOff>
      <xdr:row>44</xdr:row>
      <xdr:rowOff>3721</xdr:rowOff>
    </xdr:to>
    <xdr:pic>
      <xdr:nvPicPr>
        <xdr:cNvPr id="12" name="Picture 11" descr="PeakChromatogram.0.17.3.emf"/>
        <xdr:cNvPicPr>
          <a:picLocks noChangeAspect="1"/>
        </xdr:cNvPicPr>
      </xdr:nvPicPr>
      <xdr:blipFill>
        <a:blip xmlns:r="http://schemas.openxmlformats.org/officeDocument/2006/relationships" r:embed="rId11"/>
        <a:stretch>
          <a:fillRect/>
        </a:stretch>
      </xdr:blipFill>
      <xdr:spPr>
        <a:xfrm>
          <a:off x="1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43</xdr:row>
      <xdr:rowOff>0</xdr:rowOff>
    </xdr:from>
    <xdr:to>
      <xdr:col>17</xdr:col>
      <xdr:colOff>127000</xdr:colOff>
      <xdr:row>44</xdr:row>
      <xdr:rowOff>3721</xdr:rowOff>
    </xdr:to>
    <xdr:pic>
      <xdr:nvPicPr>
        <xdr:cNvPr id="13" name="Picture 12" descr="PeakQualifiers.0.17.3.emf"/>
        <xdr:cNvPicPr>
          <a:picLocks noChangeAspect="1"/>
        </xdr:cNvPicPr>
      </xdr:nvPicPr>
      <xdr:blipFill>
        <a:blip xmlns:r="http://schemas.openxmlformats.org/officeDocument/2006/relationships" r:embed="rId12"/>
        <a:stretch>
          <a:fillRect/>
        </a:stretch>
      </xdr:blipFill>
      <xdr:spPr>
        <a:xfrm>
          <a:off x="1989138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43</xdr:row>
      <xdr:rowOff>0</xdr:rowOff>
    </xdr:from>
    <xdr:to>
      <xdr:col>26</xdr:col>
      <xdr:colOff>144462</xdr:colOff>
      <xdr:row>44</xdr:row>
      <xdr:rowOff>3721</xdr:rowOff>
    </xdr:to>
    <xdr:pic>
      <xdr:nvPicPr>
        <xdr:cNvPr id="14" name="Picture 13" descr="PeakSpectrum.0.17.3.emf"/>
        <xdr:cNvPicPr>
          <a:picLocks noChangeAspect="1"/>
        </xdr:cNvPicPr>
      </xdr:nvPicPr>
      <xdr:blipFill>
        <a:blip xmlns:r="http://schemas.openxmlformats.org/officeDocument/2006/relationships" r:embed="rId13"/>
        <a:stretch>
          <a:fillRect/>
        </a:stretch>
      </xdr:blipFill>
      <xdr:spPr>
        <a:xfrm>
          <a:off x="3978275" y="1482090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46</xdr:row>
      <xdr:rowOff>0</xdr:rowOff>
    </xdr:from>
    <xdr:to>
      <xdr:col>8</xdr:col>
      <xdr:colOff>109538</xdr:colOff>
      <xdr:row>47</xdr:row>
      <xdr:rowOff>3721</xdr:rowOff>
    </xdr:to>
    <xdr:pic>
      <xdr:nvPicPr>
        <xdr:cNvPr id="15" name="Picture 14" descr="PeakChromatogram.0.17.4.emf"/>
        <xdr:cNvPicPr>
          <a:picLocks noChangeAspect="1"/>
        </xdr:cNvPicPr>
      </xdr:nvPicPr>
      <xdr:blipFill>
        <a:blip xmlns:r="http://schemas.openxmlformats.org/officeDocument/2006/relationships" r:embed="rId14"/>
        <a:stretch>
          <a:fillRect/>
        </a:stretch>
      </xdr:blipFill>
      <xdr:spPr>
        <a:xfrm>
          <a:off x="1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46</xdr:row>
      <xdr:rowOff>0</xdr:rowOff>
    </xdr:from>
    <xdr:to>
      <xdr:col>17</xdr:col>
      <xdr:colOff>127000</xdr:colOff>
      <xdr:row>47</xdr:row>
      <xdr:rowOff>3721</xdr:rowOff>
    </xdr:to>
    <xdr:pic>
      <xdr:nvPicPr>
        <xdr:cNvPr id="16" name="Picture 15" descr="PeakQualifiers.0.17.4.emf"/>
        <xdr:cNvPicPr>
          <a:picLocks noChangeAspect="1"/>
        </xdr:cNvPicPr>
      </xdr:nvPicPr>
      <xdr:blipFill>
        <a:blip xmlns:r="http://schemas.openxmlformats.org/officeDocument/2006/relationships" r:embed="rId15"/>
        <a:stretch>
          <a:fillRect/>
        </a:stretch>
      </xdr:blipFill>
      <xdr:spPr>
        <a:xfrm>
          <a:off x="1989138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46</xdr:row>
      <xdr:rowOff>0</xdr:rowOff>
    </xdr:from>
    <xdr:to>
      <xdr:col>26</xdr:col>
      <xdr:colOff>144462</xdr:colOff>
      <xdr:row>47</xdr:row>
      <xdr:rowOff>3721</xdr:rowOff>
    </xdr:to>
    <xdr:pic>
      <xdr:nvPicPr>
        <xdr:cNvPr id="17" name="Picture 16" descr="PeakSpectrum.0.17.4.emf"/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3978275" y="1694497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49</xdr:row>
      <xdr:rowOff>0</xdr:rowOff>
    </xdr:from>
    <xdr:to>
      <xdr:col>8</xdr:col>
      <xdr:colOff>109538</xdr:colOff>
      <xdr:row>50</xdr:row>
      <xdr:rowOff>3721</xdr:rowOff>
    </xdr:to>
    <xdr:pic>
      <xdr:nvPicPr>
        <xdr:cNvPr id="18" name="Picture 17" descr="PeakChromatogram.0.17.5.emf"/>
        <xdr:cNvPicPr>
          <a:picLocks noChangeAspect="1"/>
        </xdr:cNvPicPr>
      </xdr:nvPicPr>
      <xdr:blipFill>
        <a:blip xmlns:r="http://schemas.openxmlformats.org/officeDocument/2006/relationships" r:embed="rId17"/>
        <a:stretch>
          <a:fillRect/>
        </a:stretch>
      </xdr:blipFill>
      <xdr:spPr>
        <a:xfrm>
          <a:off x="1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49</xdr:row>
      <xdr:rowOff>0</xdr:rowOff>
    </xdr:from>
    <xdr:to>
      <xdr:col>17</xdr:col>
      <xdr:colOff>127000</xdr:colOff>
      <xdr:row>50</xdr:row>
      <xdr:rowOff>3721</xdr:rowOff>
    </xdr:to>
    <xdr:pic>
      <xdr:nvPicPr>
        <xdr:cNvPr id="19" name="Picture 18" descr="PeakQualifiers.0.17.5.emf"/>
        <xdr:cNvPicPr>
          <a:picLocks noChangeAspect="1"/>
        </xdr:cNvPicPr>
      </xdr:nvPicPr>
      <xdr:blipFill>
        <a:blip xmlns:r="http://schemas.openxmlformats.org/officeDocument/2006/relationships" r:embed="rId18"/>
        <a:stretch>
          <a:fillRect/>
        </a:stretch>
      </xdr:blipFill>
      <xdr:spPr>
        <a:xfrm>
          <a:off x="1989138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49</xdr:row>
      <xdr:rowOff>0</xdr:rowOff>
    </xdr:from>
    <xdr:to>
      <xdr:col>26</xdr:col>
      <xdr:colOff>144462</xdr:colOff>
      <xdr:row>50</xdr:row>
      <xdr:rowOff>3721</xdr:rowOff>
    </xdr:to>
    <xdr:pic>
      <xdr:nvPicPr>
        <xdr:cNvPr id="20" name="Picture 19" descr="PeakSpectrum.0.17.5.emf"/>
        <xdr:cNvPicPr>
          <a:picLocks noChangeAspect="1"/>
        </xdr:cNvPicPr>
      </xdr:nvPicPr>
      <xdr:blipFill>
        <a:blip xmlns:r="http://schemas.openxmlformats.org/officeDocument/2006/relationships" r:embed="rId19"/>
        <a:stretch>
          <a:fillRect/>
        </a:stretch>
      </xdr:blipFill>
      <xdr:spPr>
        <a:xfrm>
          <a:off x="3978275" y="19069050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0</xdr:col>
      <xdr:colOff>1</xdr:colOff>
      <xdr:row>52</xdr:row>
      <xdr:rowOff>0</xdr:rowOff>
    </xdr:from>
    <xdr:to>
      <xdr:col>8</xdr:col>
      <xdr:colOff>109538</xdr:colOff>
      <xdr:row>53</xdr:row>
      <xdr:rowOff>3721</xdr:rowOff>
    </xdr:to>
    <xdr:pic>
      <xdr:nvPicPr>
        <xdr:cNvPr id="21" name="Picture 20" descr="PeakChromatogram.0.17.6.emf"/>
        <xdr:cNvPicPr>
          <a:picLocks noChangeAspect="1"/>
        </xdr:cNvPicPr>
      </xdr:nvPicPr>
      <xdr:blipFill>
        <a:blip xmlns:r="http://schemas.openxmlformats.org/officeDocument/2006/relationships" r:embed="rId20"/>
        <a:stretch>
          <a:fillRect/>
        </a:stretch>
      </xdr:blipFill>
      <xdr:spPr>
        <a:xfrm>
          <a:off x="1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9</xdr:col>
      <xdr:colOff>17463</xdr:colOff>
      <xdr:row>52</xdr:row>
      <xdr:rowOff>0</xdr:rowOff>
    </xdr:from>
    <xdr:to>
      <xdr:col>17</xdr:col>
      <xdr:colOff>127000</xdr:colOff>
      <xdr:row>53</xdr:row>
      <xdr:rowOff>3721</xdr:rowOff>
    </xdr:to>
    <xdr:pic>
      <xdr:nvPicPr>
        <xdr:cNvPr id="22" name="Picture 21" descr="PeakQualifiers.0.17.6.emf"/>
        <xdr:cNvPicPr>
          <a:picLocks noChangeAspect="1"/>
        </xdr:cNvPicPr>
      </xdr:nvPicPr>
      <xdr:blipFill>
        <a:blip xmlns:r="http://schemas.openxmlformats.org/officeDocument/2006/relationships" r:embed="rId21"/>
        <a:stretch>
          <a:fillRect/>
        </a:stretch>
      </xdr:blipFill>
      <xdr:spPr>
        <a:xfrm>
          <a:off x="1989138" y="21193125"/>
          <a:ext cx="1862137" cy="1803946"/>
        </a:xfrm>
        <a:prstGeom prst="rect">
          <a:avLst/>
        </a:prstGeom>
      </xdr:spPr>
    </xdr:pic>
    <xdr:clientData/>
  </xdr:twoCellAnchor>
  <xdr:twoCellAnchor editAs="absolute">
    <xdr:from>
      <xdr:col>18</xdr:col>
      <xdr:colOff>34925</xdr:colOff>
      <xdr:row>52</xdr:row>
      <xdr:rowOff>0</xdr:rowOff>
    </xdr:from>
    <xdr:to>
      <xdr:col>26</xdr:col>
      <xdr:colOff>144462</xdr:colOff>
      <xdr:row>53</xdr:row>
      <xdr:rowOff>3721</xdr:rowOff>
    </xdr:to>
    <xdr:pic>
      <xdr:nvPicPr>
        <xdr:cNvPr id="23" name="Picture 22" descr="PeakSpectrum.0.17.6.emf"/>
        <xdr:cNvPicPr>
          <a:picLocks noChangeAspect="1"/>
        </xdr:cNvPicPr>
      </xdr:nvPicPr>
      <xdr:blipFill>
        <a:blip xmlns:r="http://schemas.openxmlformats.org/officeDocument/2006/relationships" r:embed="rId22"/>
        <a:stretch>
          <a:fillRect/>
        </a:stretch>
      </xdr:blipFill>
      <xdr:spPr>
        <a:xfrm>
          <a:off x="3978275" y="21193125"/>
          <a:ext cx="1862137" cy="1803946"/>
        </a:xfrm>
        <a:prstGeom prst="rect">
          <a:avLst/>
        </a:prstGeom>
      </xdr:spPr>
    </xdr:pic>
    <xdr:clientData/>
  </xdr:twoCellAnchor>
</xdr:wsDr>
</file>

<file path=xl/tables/table1.xml><?xml version="1.0" encoding="utf-8"?>
<table xmlns="http://schemas.openxmlformats.org/spreadsheetml/2006/main" id="58" name="List1" displayName="List1" ref="A10:K28" tableType="xml" totalsRowShown="0" dataDxfId="88" connectionId="6">
  <autoFilter ref="A10:K28"/>
  <tableColumns count="11">
    <tableColumn id="1" uniqueName="ns1:SampleID" name="SampleID" dataDxfId="99">
      <xmlColumnPr mapId="425" xpath="/ns1:QuantitationDataSet/ns1:Batch/ns1:SampleID" xmlDataType="short"/>
    </tableColumn>
    <tableColumn id="7" uniqueName="ns1:DataFileName" name="Data File" dataDxfId="98">
      <xmlColumnPr mapId="425" xpath="/ns1:QuantitationDataSet/ns1:Batch/ns1:DataFileName" xmlDataType="string"/>
    </tableColumn>
    <tableColumn id="2" uniqueName="ns1:SampleName" name="Sample Name" dataDxfId="97">
      <xmlColumnPr mapId="425" xpath="/ns1:QuantitationDataSet/ns1:Batch/ns1:SampleName" xmlDataType="string"/>
    </tableColumn>
    <tableColumn id="33" uniqueName="ns1:SampleInformation" name="Sample Info" dataDxfId="96">
      <xmlColumnPr mapId="425" xpath="/ns1:QuantitationDataSet/ns1:Batch/ns1:SampleInformation" xmlDataType="string"/>
    </tableColumn>
    <tableColumn id="34" uniqueName="ns1:AcqDateTime" name="AcqDateTime" dataDxfId="95">
      <xmlColumnPr mapId="425" xpath="/ns1:QuantitationDataSet/ns1:Batch/ns1:AcqDateTime" xmlDataType="dateTime"/>
    </tableColumn>
    <tableColumn id="35" uniqueName="35" name="Acq Date" dataDxfId="94">
      <calculatedColumnFormula>REPLACE(REPLACE(E11,17,18,""),11,12," ")</calculatedColumnFormula>
    </tableColumn>
    <tableColumn id="36" uniqueName="36" name="Acq Time" dataDxfId="93">
      <calculatedColumnFormula>REPLACE(REPLACE(E11,1,11,""),9,14," ")</calculatedColumnFormula>
    </tableColumn>
    <tableColumn id="37" uniqueName="ns1:SamplePosition" name="Position" dataDxfId="92">
      <xmlColumnPr mapId="425" xpath="/ns1:QuantitationDataSet/ns1:Batch/ns1:SamplePosition" xmlDataType="string"/>
    </tableColumn>
    <tableColumn id="39" uniqueName="ns1:LevelName" name="Level" dataDxfId="91">
      <xmlColumnPr mapId="425" xpath="/ns1:QuantitationDataSet/ns1:Batch/ns1:LevelName" xmlDataType="string"/>
    </tableColumn>
    <tableColumn id="40" uniqueName="ns1:SampleType" name="Sample Type" dataDxfId="90">
      <xmlColumnPr mapId="425" xpath="/ns1:QuantitationDataSet/ns1:Batch/ns1:SampleType" xmlDataType="string"/>
    </tableColumn>
    <tableColumn id="41" uniqueName="ns1:AcqMethodFileName" name="Acq Method Name" dataDxfId="89">
      <xmlColumnPr mapId="425" xpath="/ns1:QuantitationDataSet/ns1:Batch/ns1:AcqMethodFileName" xmlDataType="string"/>
    </tableColumn>
  </tableColumns>
  <tableStyleInfo showFirstColumn="0" showLastColumn="0" showRowStripes="1" showColumnStripes="0"/>
</table>
</file>

<file path=xl/tables/table2.xml><?xml version="1.0" encoding="utf-8"?>
<table xmlns="http://schemas.openxmlformats.org/spreadsheetml/2006/main" id="59" name="List2" displayName="List2" ref="A161:P322" tableType="xml" totalsRowShown="0" dataDxfId="71" connectionId="7">
  <autoFilter ref="A161:P322"/>
  <tableColumns count="16">
    <tableColumn id="1" uniqueName="ns1:SampleID" name="SampleID" dataDxfId="87">
      <xmlColumnPr mapId="415" xpath="/ns1:QuantitationDataSet/ns1:Batch/ns1:TargetCompound/ns1:SampleID" xmlDataType="short"/>
    </tableColumn>
    <tableColumn id="2" uniqueName="ns1:CompoundID" name="CompoundID" dataDxfId="86">
      <xmlColumnPr mapId="415" xpath="/ns1:QuantitationDataSet/ns1:Batch/ns1:TargetCompound/ns1:CompoundID" xmlDataType="short"/>
    </tableColumn>
    <tableColumn id="3" uniqueName="ns1:ISTDCompoundID" name="ISTDCompoundID" dataDxfId="85">
      <xmlColumnPr mapId="415" xpath="/ns1:QuantitationDataSet/ns1:Batch/ns1:TargetCompound/ns1:ISTDCompoundID" xmlDataType="short"/>
    </tableColumn>
    <tableColumn id="19" uniqueName="ns1:PeakID" name="PeakID" dataDxfId="84">
      <xmlColumnPr mapId="415" xpath="/ns1:QuantitationDataSet/ns1:Batch/ns1:TargetCompound/ns1:Peak/ns1:PeakID" xmlDataType="short"/>
    </tableColumn>
    <tableColumn id="23" uniqueName="ns1:CompoundType" name="CompoundType" dataDxfId="83">
      <xmlColumnPr mapId="415" xpath="/ns1:QuantitationDataSet/ns1:Batch/ns1:TargetCompound/ns1:CompoundType" xmlDataType="string"/>
    </tableColumn>
    <tableColumn id="10" uniqueName="ns1:DataFileName" name="Data File" dataDxfId="82">
      <xmlColumnPr mapId="415" xpath="/ns1:QuantitationDataSet/ns1:Batch/ns1:DataFileName" xmlDataType="string"/>
    </tableColumn>
    <tableColumn id="26" uniqueName="ns1:SampleName" name="Sample Name" dataDxfId="81">
      <xmlColumnPr mapId="415" xpath="/ns1:QuantitationDataSet/ns1:Batch/ns1:SampleName" xmlDataType="string"/>
    </tableColumn>
    <tableColumn id="4" uniqueName="ns1:CompoundName" name="Compound" dataDxfId="80">
      <xmlColumnPr mapId="415" xpath="/ns1:QuantitationDataSet/ns1:Batch/ns1:TargetCompound/ns1:CompoundName" xmlDataType="string"/>
    </tableColumn>
    <tableColumn id="12" uniqueName="12" name="ISTD" dataDxfId="79"/>
    <tableColumn id="11" uniqueName="ns1:ExpectedConcentration" name="Exp Conc (ug/L)" dataDxfId="78">
      <xmlColumnPr mapId="415" xpath="/ns1:QuantitationDataSet/ns1:Batch/ns1:TargetCompound/ns1:ExpectedConcentration" xmlDataType="double"/>
    </tableColumn>
    <tableColumn id="13" uniqueName="ns1:TargetResponse" name="Response" dataDxfId="77">
      <xmlColumnPr mapId="415" xpath="/ns1:QuantitationDataSet/ns1:Batch/ns1:TargetCompound/ns1:Peak/ns1:TargetResponse" xmlDataType="double"/>
    </tableColumn>
    <tableColumn id="14" uniqueName="14" name="  ISTD Resp" dataDxfId="76"/>
    <tableColumn id="17" uniqueName="ns1:FinalConcentration" name=" Conc at Instrument ug/L" dataDxfId="75">
      <xmlColumnPr mapId="415" xpath="/ns1:QuantitationDataSet/ns1:Batch/ns1:TargetCompound/ns1:Peak/ns1:FinalConcentration" xmlDataType="double"/>
    </tableColumn>
    <tableColumn id="32" uniqueName="32" name=" Conc at Instrument (ug/L)" dataDxfId="74">
      <calculatedColumnFormula>IF(M162&lt;25,"&lt;LOQ",M162)</calculatedColumnFormula>
    </tableColumn>
    <tableColumn id="28" uniqueName="ns1:Accuracy" name="Accuracy %" dataDxfId="73">
      <xmlColumnPr mapId="415" xpath="/ns1:QuantitationDataSet/ns1:Batch/ns1:TargetCompound/ns1:Peak/ns1:Accuracy" xmlDataType="double"/>
    </tableColumn>
    <tableColumn id="33" uniqueName="ns1:SurrogatePercentRecovery" name="SURR % REC" dataDxfId="72">
      <xmlColumnPr mapId="415" xpath="/ns1:QuantitationDataSet/ns1:Batch/ns1:TargetCompound/ns1:Peak/ns1:SurrogatePercentRecovery" xmlDataType="double"/>
    </tableColumn>
  </tableColumns>
  <tableStyleInfo showFirstColumn="0" showLastColumn="0" showRowStripes="1" showColumnStripes="0"/>
</table>
</file>

<file path=xl/tables/table3.xml><?xml version="1.0" encoding="utf-8"?>
<table xmlns="http://schemas.openxmlformats.org/spreadsheetml/2006/main" id="60" name="List3" displayName="List3" ref="A33:E159" tableType="xml" totalsRowShown="0" headerRowDxfId="70" dataDxfId="64" connectionId="6">
  <autoFilter ref="A33:E159"/>
  <tableColumns count="5">
    <tableColumn id="1" uniqueName="ns1:SampleID" name="SampleID" dataDxfId="69">
      <xmlColumnPr mapId="425" xpath="/ns1:QuantitationDataSet/ns1:Batch/ns1:TargetCompound/ns1:SampleID" xmlDataType="short"/>
    </tableColumn>
    <tableColumn id="2" uniqueName="ns1:CompoundID" name="CompoundID" dataDxfId="68">
      <xmlColumnPr mapId="425" xpath="/ns1:QuantitationDataSet/ns1:Batch/ns1:TargetCompound/ns1:CompoundID" xmlDataType="short"/>
    </tableColumn>
    <tableColumn id="3" uniqueName="ns1:CompoundType" name="CompoundType" dataDxfId="67">
      <xmlColumnPr mapId="425" xpath="/ns1:QuantitationDataSet/ns1:Batch/ns1:TargetCompound/ns1:CompoundType" xmlDataType="string"/>
    </tableColumn>
    <tableColumn id="15" uniqueName="15" name="Formula" dataDxfId="66">
      <calculatedColumnFormula>IF(C34="ISTD","ISTD Compound","Target Compound")</calculatedColumnFormula>
    </tableColumn>
    <tableColumn id="4" uniqueName="ns1:CompoundName" name="Name" dataDxfId="65">
      <xmlColumnPr mapId="425" xpath="/ns1:QuantitationDataSet/ns1:Batch/ns1:TargetCompound/ns1:CompoundName" xmlDataType="string"/>
    </tableColumn>
  </tableColumns>
  <tableStyleInfo showFirstColumn="0" showLastColumn="0" showRowStripes="1" showColumnStripes="0"/>
</table>
</file>

<file path=xl/tables/table4.xml><?xml version="1.0" encoding="utf-8"?>
<table xmlns="http://schemas.openxmlformats.org/spreadsheetml/2006/main" id="61" name="List1_1" displayName="List1_1" ref="A12:E138" tableType="xml" totalsRowShown="0" dataDxfId="58" connectionId="1">
  <autoFilter ref="A12:E138"/>
  <tableColumns count="5">
    <tableColumn id="1" uniqueName="ns1:SampleID" name="SampleID" dataDxfId="63">
      <xmlColumnPr mapId="411" xpath="/ns1:QuantitationDataSet/ns1:Batch/ns1:TargetCompound/ns1:SampleID" xmlDataType="short"/>
    </tableColumn>
    <tableColumn id="2" uniqueName="ns1:CompoundID" name="CompoundID" dataDxfId="62">
      <xmlColumnPr mapId="411" xpath="/ns1:QuantitationDataSet/ns1:Batch/ns1:TargetCompound/ns1:CompoundID" xmlDataType="short"/>
    </tableColumn>
    <tableColumn id="3" uniqueName="ns1:CompoundType" name="CompoundType" dataDxfId="61">
      <xmlColumnPr mapId="411" xpath="/ns1:QuantitationDataSet/ns1:Batch/ns1:TargetCompound/ns1:CompoundType" xmlDataType="string"/>
    </tableColumn>
    <tableColumn id="10" uniqueName="10" name="Formula" dataDxfId="60">
      <calculatedColumnFormula>IF(C13="ISTD","ISTD Compound","Target Compound")</calculatedColumnFormula>
    </tableColumn>
    <tableColumn id="4" uniqueName="ns1:CompoundName" name="Name" dataDxfId="59">
      <xmlColumnPr mapId="411" xpath="/ns1:QuantitationDataSet/ns1:Batch/ns1:TargetCompound/ns1:CompoundName" xmlDataType="string"/>
    </tableColumn>
  </tableColumns>
  <tableStyleInfo showFirstColumn="0" showLastColumn="0" showRowStripes="1" showColumnStripes="0"/>
</table>
</file>

<file path=xl/tables/table5.xml><?xml version="1.0" encoding="utf-8"?>
<table xmlns="http://schemas.openxmlformats.org/spreadsheetml/2006/main" id="62" name="List2_1" displayName="List2_1" ref="A140:C266" tableType="xml" totalsRowShown="0" dataDxfId="54" connectionId="2">
  <autoFilter ref="A140:C266"/>
  <tableColumns count="3">
    <tableColumn id="1" uniqueName="ns1:SampleID" name="SampleID" dataDxfId="57">
      <xmlColumnPr mapId="407" xpath="/ns1:QuantitationDataSet/ns1:Batch/ns1:TargetCompound/ns1:SampleID" xmlDataType="short"/>
    </tableColumn>
    <tableColumn id="2" uniqueName="ns1:CompoundID" name="CompoundID" dataDxfId="56">
      <xmlColumnPr mapId="407" xpath="/ns1:QuantitationDataSet/ns1:Batch/ns1:TargetCompound/ns1:CompoundID" xmlDataType="short"/>
    </tableColumn>
    <tableColumn id="4" uniqueName="ns1:GraphicTargetCompoundCalibration" name="GraphicCalibration" dataDxfId="55">
      <xmlColumnPr mapId="407" xpath="/ns1:QuantitationDataSet/ns1:Batch/ns1:TargetCompound/ns1:GraphicTargetCompoundCalibration" xmlDataType="string"/>
    </tableColumn>
  </tableColumns>
  <tableStyleInfo showFirstColumn="0" showLastColumn="0" showRowStripes="1" showColumnStripes="0"/>
</table>
</file>

<file path=xl/tables/table6.xml><?xml version="1.0" encoding="utf-8"?>
<table xmlns="http://schemas.openxmlformats.org/spreadsheetml/2006/main" id="63" name="List3_1" displayName="List3_1" ref="A268:I338" tableType="xml" totalsRowShown="0" connectionId="2">
  <autoFilter ref="A268:I338"/>
  <tableColumns count="9">
    <tableColumn id="1" uniqueName="ns1:SampleID" name="SampleID" dataDxfId="53">
      <xmlColumnPr mapId="407" xpath="/ns1:QuantitationDataSet/ns1:Batch/ns1:TargetCompound/ns1:Calibration/ns1:SampleID" xmlDataType="short"/>
    </tableColumn>
    <tableColumn id="2" uniqueName="ns1:CompoundID" name="CompoundID" dataDxfId="52">
      <xmlColumnPr mapId="407" xpath="/ns1:QuantitationDataSet/ns1:Batch/ns1:TargetCompound/ns1:Calibration/ns1:CompoundID" xmlDataType="short"/>
    </tableColumn>
    <tableColumn id="8" uniqueName="ns1:CalibrationSTDPathName" name="Calibration STD" dataDxfId="51">
      <xmlColumnPr mapId="407" xpath="/ns1:QuantitationDataSet/ns1:Batch/ns1:TargetCompound/ns1:Calibration/ns1:CalibrationSTDPathName" xmlDataType="string"/>
    </tableColumn>
    <tableColumn id="11" uniqueName="ns1:CalibrationType" name="Cal Type" dataDxfId="50">
      <xmlColumnPr mapId="407" xpath="/ns1:QuantitationDataSet/ns1:Batch/ns1:TargetCompound/ns1:Calibration/ns1:CalibrationType" xmlDataType="string"/>
    </tableColumn>
    <tableColumn id="4" uniqueName="ns1:LevelName" name="Level" dataDxfId="49">
      <xmlColumnPr mapId="407" xpath="/ns1:QuantitationDataSet/ns1:Batch/ns1:TargetCompound/ns1:Calibration/ns1:LevelName" xmlDataType="string"/>
    </tableColumn>
    <tableColumn id="9" uniqueName="ns1:LevelEnable" name="CalEnabled" dataDxfId="48">
      <xmlColumnPr mapId="407" xpath="/ns1:QuantitationDataSet/ns1:Batch/ns1:TargetCompound/ns1:Calibration/ns1:LevelEnable" xmlDataType="boolean"/>
    </tableColumn>
    <tableColumn id="10" uniqueName="10" name="Enabled" dataDxfId="47">
      <calculatedColumnFormula>IF(F269=TRUE,"þ","¨")</calculatedColumnFormula>
    </tableColumn>
    <tableColumn id="5" uniqueName="ns1:LevelResponse" name="Response" dataDxfId="46">
      <xmlColumnPr mapId="407" xpath="/ns1:QuantitationDataSet/ns1:Batch/ns1:TargetCompound/ns1:Calibration/ns1:LevelResponse" xmlDataType="double"/>
    </tableColumn>
    <tableColumn id="6" uniqueName="ns1:LevelConcentration" name="Exp Conc (ug/L)" dataDxfId="45">
      <xmlColumnPr mapId="407" xpath="/ns1:QuantitationDataSet/ns1:Batch/ns1:TargetCompound/ns1:Calibration/ns1:LevelConcentration" xmlDataType="double"/>
    </tableColumn>
  </tableColumns>
  <tableStyleInfo showFirstColumn="0" showLastColumn="0" showRowStripes="1" showColumnStripes="0"/>
</table>
</file>

<file path=xl/tables/table7.xml><?xml version="1.0" encoding="utf-8"?>
<table xmlns="http://schemas.openxmlformats.org/spreadsheetml/2006/main" id="64" name="List1_2" displayName="List1_2" ref="A31:H49" tableType="xml" totalsRowShown="0" dataDxfId="36" connectionId="4">
  <autoFilter ref="A31:H49"/>
  <tableColumns count="8">
    <tableColumn id="1" uniqueName="ns1:SampleID" name="SampleID" dataDxfId="44">
      <xmlColumnPr mapId="405" xpath="/ns1:QuantitationDataSet/ns1:Batch/ns1:SampleID" xmlDataType="short"/>
    </tableColumn>
    <tableColumn id="8" uniqueName="ns1:DataFileName" name="Data File" dataDxfId="43">
      <xmlColumnPr mapId="405" xpath="/ns1:QuantitationDataSet/ns1:Batch/ns1:DataFileName" xmlDataType="string"/>
    </tableColumn>
    <tableColumn id="5" uniqueName="ns1:AcqMethodFileName" name="Acq Method File" dataDxfId="42">
      <xmlColumnPr mapId="405" xpath="/ns1:QuantitationDataSet/ns1:Batch/ns1:AcqMethodFileName" xmlDataType="string"/>
    </tableColumn>
    <tableColumn id="9" uniqueName="ns1:SampleName" name="Sample Name" dataDxfId="41">
      <xmlColumnPr mapId="405" xpath="/ns1:QuantitationDataSet/ns1:Batch/ns1:SampleName" xmlDataType="string"/>
    </tableColumn>
    <tableColumn id="10" uniqueName="ns1:SampleInformation" name="Sample Info" dataDxfId="40">
      <xmlColumnPr mapId="405" xpath="/ns1:QuantitationDataSet/ns1:Batch/ns1:SampleInformation" xmlDataType="string"/>
    </tableColumn>
    <tableColumn id="3" uniqueName="ns1:SampleType" name="Sample Type" dataDxfId="39">
      <xmlColumnPr mapId="405" xpath="/ns1:QuantitationDataSet/ns1:Batch/ns1:SampleType" xmlDataType="string"/>
    </tableColumn>
    <tableColumn id="7" uniqueName="ns1:LevelName" name="Level" dataDxfId="38">
      <xmlColumnPr mapId="405" xpath="/ns1:QuantitationDataSet/ns1:Batch/ns1:LevelName" xmlDataType="string"/>
    </tableColumn>
    <tableColumn id="4" uniqueName="ns1:SamplePosition" name="Sample Pos" dataDxfId="37">
      <xmlColumnPr mapId="405" xpath="/ns1:QuantitationDataSet/ns1:Batch/ns1:SamplePosition" xmlDataType="string"/>
    </tableColumn>
  </tableColumns>
  <tableStyleInfo showFirstColumn="0" showLastColumn="0" showRowStripes="1" showColumnStripes="0"/>
</table>
</file>

<file path=xl/tables/table8.xml><?xml version="1.0" encoding="utf-8"?>
<table xmlns="http://schemas.openxmlformats.org/spreadsheetml/2006/main" id="65" name="List2_2" displayName="List2_2" ref="A53:B71" tableType="xml" insertRowShift="1" totalsRowShown="0" dataDxfId="33" connectionId="5">
  <autoFilter ref="A53:B71"/>
  <tableColumns count="2">
    <tableColumn id="1" uniqueName="ns1:SampleID" name="SampleID" dataDxfId="35">
      <xmlColumnPr mapId="417" xpath="/ns1:QuantitationDataSet/ns1:Batch/ns1:SampleID" xmlDataType="short"/>
    </tableColumn>
    <tableColumn id="3" uniqueName="ns1:GraphicSampleChromatogram" name="GraphicSampleChromatogram" dataDxfId="34">
      <xmlColumnPr mapId="417" xpath="/ns1:QuantitationDataSet/ns1:Batch/ns1:GraphicSampleChromatogram" xmlDataType="string"/>
    </tableColumn>
  </tableColumns>
  <tableStyleInfo showFirstColumn="0" showLastColumn="0" showRowStripes="1" showColumnStripes="0"/>
</table>
</file>

<file path=xl/tables/table9.xml><?xml version="1.0" encoding="utf-8"?>
<table xmlns="http://schemas.openxmlformats.org/spreadsheetml/2006/main" id="66" name="List3_2" displayName="List3_2" ref="A75:N236" tableType="xml" insertRowShift="1" totalsRowShown="0" dataDxfId="18" connectionId="3">
  <autoFilter ref="A75:N236"/>
  <tableColumns count="14">
    <tableColumn id="1" uniqueName="ns1:SampleID" name="SampleID" dataDxfId="32">
      <xmlColumnPr mapId="421" xpath="/ns1:QuantitationDataSet/ns1:Batch/ns1:TargetCompound/ns1:SampleID" xmlDataType="short"/>
    </tableColumn>
    <tableColumn id="2" uniqueName="ns1:CompoundID" name="CompoundID" dataDxfId="31">
      <xmlColumnPr mapId="421" xpath="/ns1:QuantitationDataSet/ns1:Batch/ns1:TargetCompound/ns1:CompoundID" xmlDataType="short"/>
    </tableColumn>
    <tableColumn id="3" uniqueName="ns1:ISTDCompoundID" name="ISTDCompoundID" dataDxfId="30">
      <xmlColumnPr mapId="421" xpath="/ns1:QuantitationDataSet/ns1:Batch/ns1:TargetCompound/ns1:ISTDCompoundID" xmlDataType="short"/>
    </tableColumn>
    <tableColumn id="11" uniqueName="ns1:PeakID" name="PeakID" dataDxfId="29">
      <xmlColumnPr mapId="421" xpath="/ns1:QuantitationDataSet/ns1:Batch/ns1:TargetCompound/ns1:Peak/ns1:PeakID" xmlDataType="short"/>
    </tableColumn>
    <tableColumn id="20" uniqueName="ns1:CompoundType" name="CompoundType" dataDxfId="28">
      <xmlColumnPr mapId="421" xpath="/ns1:QuantitationDataSet/ns1:Batch/ns1:TargetCompound/ns1:CompoundType" xmlDataType="string"/>
    </tableColumn>
    <tableColumn id="4" uniqueName="ns1:CompoundName" name="Compound" dataDxfId="27">
      <xmlColumnPr mapId="421" xpath="/ns1:QuantitationDataSet/ns1:Batch/ns1:TargetCompound/ns1:CompoundName" xmlDataType="string"/>
    </tableColumn>
    <tableColumn id="8" uniqueName="8" name="ISTD" dataDxfId="26"/>
    <tableColumn id="19" uniqueName="ns1:RetentionTime" name="RT" dataDxfId="25">
      <xmlColumnPr mapId="421" xpath="/ns1:QuantitationDataSet/ns1:Batch/ns1:TargetCompound/ns1:Peak/ns1:RetentionTime" xmlDataType="double"/>
    </tableColumn>
    <tableColumn id="12" uniqueName="ns1:TargetResponse" name="Response" dataDxfId="24">
      <xmlColumnPr mapId="421" xpath="/ns1:QuantitationDataSet/ns1:Batch/ns1:TargetCompound/ns1:Peak/ns1:TargetResponse" xmlDataType="double"/>
    </tableColumn>
    <tableColumn id="14" uniqueName="14" name="  ISTD Resp" dataDxfId="23"/>
    <tableColumn id="17" uniqueName="ns1:FinalConcentration" name=" Conc at Instrument (pg/uL)" dataDxfId="22">
      <xmlColumnPr mapId="421" xpath="/ns1:QuantitationDataSet/ns1:Batch/ns1:TargetCompound/ns1:Peak/ns1:FinalConcentration" xmlDataType="double"/>
    </tableColumn>
    <tableColumn id="25" uniqueName="25" name="Conc at Instrument (ug/L)" dataDxfId="21">
      <calculatedColumnFormula>IF(K76&lt;25,"&lt;LOQ",K76)</calculatedColumnFormula>
    </tableColumn>
    <tableColumn id="26" uniqueName="ns1:Accuracy" name="Accuracy %" dataDxfId="20">
      <xmlColumnPr mapId="421" xpath="/ns1:QuantitationDataSet/ns1:Batch/ns1:TargetCompound/ns1:Peak/ns1:Accuracy" xmlDataType="double"/>
    </tableColumn>
    <tableColumn id="27" uniqueName="ns1:SurrogatePercentRecovery" name="SURR % REC" dataDxfId="19">
      <xmlColumnPr mapId="421" xpath="/ns1:QuantitationDataSet/ns1:Batch/ns1:TargetCompound/ns1:Peak/ns1:SurrogatePercentRecovery" xmlDataType="double"/>
    </tableColumn>
  </tableColumns>
  <tableStyleInfo showFirstColumn="0" showLastColumn="0" showRowStripes="1" showColumnStripes="0"/>
</table>
</file>

<file path=xl/tables/table10.xml><?xml version="1.0" encoding="utf-8"?>
<table xmlns="http://schemas.openxmlformats.org/spreadsheetml/2006/main" id="67" name="List4" displayName="List4" ref="A242:E368" tableType="xml" totalsRowShown="0" headerRowDxfId="17" dataDxfId="11" connectionId="4">
  <autoFilter ref="A242:E368"/>
  <tableColumns count="5">
    <tableColumn id="1" uniqueName="ns1:SampleID" name="SampleID" dataDxfId="16">
      <xmlColumnPr mapId="405" xpath="/ns1:QuantitationDataSet/ns1:Batch/ns1:TargetCompound/ns1:SampleID" xmlDataType="short"/>
    </tableColumn>
    <tableColumn id="2" uniqueName="ns1:CompoundID" name="CompoundID" dataDxfId="15">
      <xmlColumnPr mapId="405" xpath="/ns1:QuantitationDataSet/ns1:Batch/ns1:TargetCompound/ns1:CompoundID" xmlDataType="short"/>
    </tableColumn>
    <tableColumn id="3" uniqueName="ns1:CompoundType" name="CompoundType" dataDxfId="14">
      <xmlColumnPr mapId="405" xpath="/ns1:QuantitationDataSet/ns1:Batch/ns1:TargetCompound/ns1:CompoundType" xmlDataType="string"/>
    </tableColumn>
    <tableColumn id="12" uniqueName="12" name="Formula" dataDxfId="13">
      <calculatedColumnFormula>IF(C243="ISTD","ISTD Compound","Target Compound")</calculatedColumnFormula>
    </tableColumn>
    <tableColumn id="4" uniqueName="ns1:CompoundName" name="Name" dataDxfId="12">
      <xmlColumnPr mapId="405" xpath="/ns1:QuantitationDataSet/ns1:Batch/ns1:TargetCompound/ns1:CompoundName" xmlDataType="string"/>
    </tableColumn>
  </tableColumns>
  <tableStyleInfo showFirstColumn="0" showLastColumn="0" showRowStripes="1" showColumnStripes="0"/>
</table>
</file>

<file path=xl/tables/table11.xml><?xml version="1.0" encoding="utf-8"?>
<table xmlns="http://schemas.openxmlformats.org/spreadsheetml/2006/main" id="68" name="List5" displayName="List5" ref="A370:E496" tableType="xml" insertRowShift="1" totalsRowShown="0" headerRowDxfId="10" dataDxfId="4" connectionId="5">
  <autoFilter ref="A370:E496"/>
  <tableColumns count="5">
    <tableColumn id="12" uniqueName="ns1:SampleID" name="SampleID" dataDxfId="9">
      <xmlColumnPr mapId="417" xpath="/ns1:QuantitationDataSet/ns1:Batch/ns1:TargetCompound/ns1:SampleID" xmlDataType="short"/>
    </tableColumn>
    <tableColumn id="13" uniqueName="ns1:CompoundID" name="CompoundID" dataDxfId="8">
      <xmlColumnPr mapId="417" xpath="/ns1:QuantitationDataSet/ns1:Batch/ns1:TargetCompound/ns1:CompoundID" xmlDataType="short"/>
    </tableColumn>
    <tableColumn id="14" uniqueName="ns1:GraphicPeakChromatogram" name="GraphicPeakChromatogram" dataDxfId="7">
      <xmlColumnPr mapId="417" xpath="/ns1:QuantitationDataSet/ns1:Batch/ns1:TargetCompound/ns1:GraphicPeakChromatogram" xmlDataType="string"/>
    </tableColumn>
    <tableColumn id="15" uniqueName="ns1:GraphicPeakQualifiers" name="GraphicPeakQualifiers" dataDxfId="6">
      <xmlColumnPr mapId="417" xpath="/ns1:QuantitationDataSet/ns1:Batch/ns1:TargetCompound/ns1:GraphicPeakQualifiers" xmlDataType="string"/>
    </tableColumn>
    <tableColumn id="17" uniqueName="ns1:GraphicPeakSpectrum" name="ns1:GraphicPeakSpectrum" dataDxfId="5">
      <xmlColumnPr mapId="417" xpath="/ns1:QuantitationDataSet/ns1:Batch/ns1:TargetCompound/ns1:GraphicPeakSpectrum" xmlDataType="string"/>
    </tableColumn>
  </tableColumns>
  <tableStyleInfo showFirstColumn="0" showLastColumn="0" showRowStripes="1" showColumnStripes="0"/>
</table>
</file>

<file path=xl/tables/table12.xml><?xml version="1.0" encoding="utf-8"?>
<table xmlns="http://schemas.openxmlformats.org/spreadsheetml/2006/main" id="69" name="List6" displayName="List6" ref="A12:D30" tableType="xml" totalsRowShown="0" connectionId="3">
  <autoFilter ref="A12:D30"/>
  <tableColumns count="4">
    <tableColumn id="1" uniqueName="ns1:SampleID" name="SampleID" dataDxfId="3">
      <xmlColumnPr mapId="421" xpath="/ns1:QuantitationDataSet/ns1:Batch/ns1:SampleID" xmlDataType="short"/>
    </tableColumn>
    <tableColumn id="2" uniqueName="2" name="Label" dataDxfId="2">
      <calculatedColumnFormula>"Acq Time"</calculatedColumnFormula>
    </tableColumn>
    <tableColumn id="3" uniqueName="ns1:AcqDateTime" name="Acq. Time" dataDxfId="1">
      <xmlColumnPr mapId="421" xpath="/ns1:QuantitationDataSet/ns1:Batch/ns1:AcqDateTime" xmlDataType="dateTime"/>
    </tableColumn>
    <tableColumn id="5" uniqueName="5" name="Formatted Time" dataDxfId="0">
      <calculatedColumnFormula>REPLACE(REPLACE(C13,17,18,""), 11,1," ")</calculatedColumnFormula>
    </tableColumn>
  </tableColumns>
  <tableStyleInfo showFirstColumn="0" showLastColumn="0" showRowStripes="1" showColumnStripes="0"/>
</table>
</file>

<file path=xl/tables/tableSingleCells1.xml><?xml version="1.0" encoding="utf-8"?>
<singleXmlCells xmlns="http://schemas.openxmlformats.org/spreadsheetml/2006/main">
  <singleXmlCell id="57" r="B1" connectionId="6">
    <xmlCellPr id="1" uniqueName="AnalysisTimeStamp">
      <xmlPr mapId="425" xpath="/ns1:QuantitationDataSet/@AnalysisTimeStamp" xmlDataType="dateTime"/>
    </xmlCellPr>
  </singleXmlCell>
  <singleXmlCell id="70" r="C1" connectionId="6">
    <xmlCellPr id="1" uniqueName="ReportGenerationStartedTimeStamp">
      <xmlPr mapId="425" xpath="/ns1:QuantitationDataSet/@ReportGenerationStartedTimeStamp" xmlDataType="dateTime"/>
    </xmlCellPr>
  </singleXmlCell>
  <singleXmlCell id="71" r="D1" connectionId="6">
    <xmlCellPr id="1" uniqueName="CalibrationLastUpdatedTimeStamp">
      <xmlPr mapId="425" xpath="/ns1:QuantitationDataSet/@CalibrationLastUpdatedTimeStamp" xmlDataType="dateTime"/>
    </xmlCellPr>
  </singleXmlCell>
  <singleXmlCell id="72" r="B3" connectionId="6">
    <xmlCellPr id="1" uniqueName="BatchDataPathFileName">
      <xmlPr mapId="425" xpath="/ns1:QuantitationDataSet/@BatchDataPathFileName" xmlDataType="string"/>
    </xmlCellPr>
  </singleXmlCell>
  <singleXmlCell id="73" r="D4" connectionId="6">
    <xmlCellPr id="1" uniqueName="AnalystName">
      <xmlPr mapId="425" xpath="/ns1:QuantitationDataSet/@AnalystName" xmlDataType="string"/>
    </xmlCellPr>
  </singleXmlCell>
  <singleXmlCell id="74" r="D5" connectionId="6">
    <xmlCellPr id="1" uniqueName="ReportGeneratorName">
      <xmlPr mapId="425" xpath="/ns1:QuantitationDataSet/@ReportGeneratorName" xmlDataType="string"/>
    </xmlCellPr>
  </singleXmlCell>
  <singleXmlCell id="75" r="D6" connectionId="6">
    <xmlCellPr id="1" uniqueName="BatchState">
      <xmlPr mapId="425" xpath="/ns1:QuantitationDataSet/@BatchState" xmlDataType="string"/>
    </xmlCellPr>
  </singleXmlCell>
</singleXmlCells>
</file>

<file path=xl/tables/tableSingleCells2.xml><?xml version="1.0" encoding="utf-8"?>
<singleXmlCells xmlns="http://schemas.openxmlformats.org/spreadsheetml/2006/main">
  <singleXmlCell id="50" r="B2" connectionId="1">
    <xmlCellPr id="1" uniqueName="AnalysisTimeStamp">
      <xmlPr mapId="411" xpath="/ns1:QuantitationDataSet/@AnalysisTimeStamp" xmlDataType="dateTime"/>
    </xmlCellPr>
  </singleXmlCell>
  <singleXmlCell id="51" r="C2" connectionId="1">
    <xmlCellPr id="1" uniqueName="ReportGenerationStartedTimeStamp">
      <xmlPr mapId="411" xpath="/ns1:QuantitationDataSet/@ReportGenerationStartedTimeStamp" xmlDataType="dateTime"/>
    </xmlCellPr>
  </singleXmlCell>
  <singleXmlCell id="52" r="D2" connectionId="1">
    <xmlCellPr id="1" uniqueName="CalibrationLastUpdatedTimeStamp">
      <xmlPr mapId="411" xpath="/ns1:QuantitationDataSet/@CalibrationLastUpdatedTimeStamp" xmlDataType="dateTime"/>
    </xmlCellPr>
  </singleXmlCell>
  <singleXmlCell id="53" r="B4" connectionId="1">
    <xmlCellPr id="1" uniqueName="BatchDataPathFileName">
      <xmlPr mapId="411" xpath="/ns1:QuantitationDataSet/@BatchDataPathFileName" xmlDataType="string"/>
    </xmlCellPr>
  </singleXmlCell>
  <singleXmlCell id="54" r="D5" connectionId="1">
    <xmlCellPr id="1" uniqueName="AnalystName">
      <xmlPr mapId="411" xpath="/ns1:QuantitationDataSet/@AnalystName" xmlDataType="string"/>
    </xmlCellPr>
  </singleXmlCell>
  <singleXmlCell id="55" r="D6" connectionId="1">
    <xmlCellPr id="1" uniqueName="ReportGeneratorName">
      <xmlPr mapId="411" xpath="/ns1:QuantitationDataSet/@ReportGeneratorName" xmlDataType="string"/>
    </xmlCellPr>
  </singleXmlCell>
  <singleXmlCell id="56" r="D7" connectionId="1">
    <xmlCellPr id="1" uniqueName="BatchState">
      <xmlPr mapId="411" xpath="/ns1:QuantitationDataSet/@BatchState" xmlDataType="string"/>
    </xmlCellPr>
  </singleXmlCell>
</singleXmlCells>
</file>

<file path=xl/tables/tableSingleCells3.xml><?xml version="1.0" encoding="utf-8"?>
<singleXmlCells xmlns="http://schemas.openxmlformats.org/spreadsheetml/2006/main">
  <singleXmlCell id="43" r="B3" connectionId="3">
    <xmlCellPr id="1" uniqueName="AnalysisTimeStamp">
      <xmlPr mapId="421" xpath="/ns1:QuantitationDataSet/@AnalysisTimeStamp" xmlDataType="dateTime"/>
    </xmlCellPr>
  </singleXmlCell>
  <singleXmlCell id="44" r="C3" connectionId="3">
    <xmlCellPr id="1" uniqueName="ReportGenerationStartedTimeStamp">
      <xmlPr mapId="421" xpath="/ns1:QuantitationDataSet/@ReportGenerationStartedTimeStamp" xmlDataType="dateTime"/>
    </xmlCellPr>
  </singleXmlCell>
  <singleXmlCell id="45" r="D3" connectionId="3">
    <xmlCellPr id="1" uniqueName="CalibrationLastUpdatedTimeStamp">
      <xmlPr mapId="421" xpath="/ns1:QuantitationDataSet/@CalibrationLastUpdatedTimeStamp" xmlDataType="dateTime"/>
    </xmlCellPr>
  </singleXmlCell>
  <singleXmlCell id="46" r="B5" connectionId="3">
    <xmlCellPr id="1" uniqueName="BatchDataPathFileName">
      <xmlPr mapId="421" xpath="/ns1:QuantitationDataSet/@BatchDataPathFileName" xmlDataType="string"/>
    </xmlCellPr>
  </singleXmlCell>
  <singleXmlCell id="47" r="D6" connectionId="3">
    <xmlCellPr id="1" uniqueName="AnalystName">
      <xmlPr mapId="421" xpath="/ns1:QuantitationDataSet/@AnalystName" xmlDataType="string"/>
    </xmlCellPr>
  </singleXmlCell>
  <singleXmlCell id="48" r="D7" connectionId="3">
    <xmlCellPr id="1" uniqueName="ReportGeneratorName">
      <xmlPr mapId="421" xpath="/ns1:QuantitationDataSet/@ReportGeneratorName" xmlDataType="string"/>
    </xmlCellPr>
  </singleXmlCell>
  <singleXmlCell id="49" r="D8" connectionId="3">
    <xmlCellPr id="1" uniqueName="BatchState">
      <xmlPr mapId="421" xpath="/ns1:QuantitationDataSet/@BatchState" xmlDataType="string"/>
    </xmlCellPr>
  </singleXmlCell>
</singleXmlCell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.bin"/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2.bin"/><Relationship Id="rId4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.bin"/><Relationship Id="rId2" Type="http://schemas.openxmlformats.org/officeDocument/2006/relationships/customProperty" Target="../customProperty3.bin"/><Relationship Id="rId1" Type="http://schemas.openxmlformats.org/officeDocument/2006/relationships/printerSettings" Target="../printerSettings/printerSettings3.bin"/><Relationship Id="rId5" Type="http://schemas.openxmlformats.org/officeDocument/2006/relationships/vmlDrawing" Target="../drawings/vmlDrawing2.vml"/><Relationship Id="rId4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6.bin"/><Relationship Id="rId2" Type="http://schemas.openxmlformats.org/officeDocument/2006/relationships/customProperty" Target="../customProperty5.bin"/><Relationship Id="rId1" Type="http://schemas.openxmlformats.org/officeDocument/2006/relationships/printerSettings" Target="../printerSettings/printerSettings4.bin"/><Relationship Id="rId5" Type="http://schemas.openxmlformats.org/officeDocument/2006/relationships/vmlDrawing" Target="../drawings/vmlDrawing3.vml"/><Relationship Id="rId4" Type="http://schemas.openxmlformats.org/officeDocument/2006/relationships/drawing" Target="../drawings/drawing2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8.bin"/><Relationship Id="rId2" Type="http://schemas.openxmlformats.org/officeDocument/2006/relationships/customProperty" Target="../customProperty7.bin"/><Relationship Id="rId1" Type="http://schemas.openxmlformats.org/officeDocument/2006/relationships/printerSettings" Target="../printerSettings/printerSettings5.bin"/><Relationship Id="rId5" Type="http://schemas.openxmlformats.org/officeDocument/2006/relationships/vmlDrawing" Target="../drawings/vmlDrawing4.vml"/><Relationship Id="rId4" Type="http://schemas.openxmlformats.org/officeDocument/2006/relationships/drawing" Target="../drawings/drawing3.x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0.bin"/><Relationship Id="rId2" Type="http://schemas.openxmlformats.org/officeDocument/2006/relationships/customProperty" Target="../customProperty9.bin"/><Relationship Id="rId1" Type="http://schemas.openxmlformats.org/officeDocument/2006/relationships/printerSettings" Target="../printerSettings/printerSettings6.bin"/><Relationship Id="rId5" Type="http://schemas.openxmlformats.org/officeDocument/2006/relationships/vmlDrawing" Target="../drawings/vmlDrawing5.vml"/><Relationship Id="rId4" Type="http://schemas.openxmlformats.org/officeDocument/2006/relationships/drawing" Target="../drawings/drawing4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2.bin"/><Relationship Id="rId2" Type="http://schemas.openxmlformats.org/officeDocument/2006/relationships/customProperty" Target="../customProperty11.bin"/><Relationship Id="rId1" Type="http://schemas.openxmlformats.org/officeDocument/2006/relationships/printerSettings" Target="../printerSettings/printerSettings7.bin"/><Relationship Id="rId5" Type="http://schemas.openxmlformats.org/officeDocument/2006/relationships/vmlDrawing" Target="../drawings/vmlDrawing6.vml"/><Relationship Id="rId4" Type="http://schemas.openxmlformats.org/officeDocument/2006/relationships/drawing" Target="../drawings/drawing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4.bin"/><Relationship Id="rId2" Type="http://schemas.openxmlformats.org/officeDocument/2006/relationships/customProperty" Target="../customProperty13.bin"/><Relationship Id="rId1" Type="http://schemas.openxmlformats.org/officeDocument/2006/relationships/printerSettings" Target="../printerSettings/printerSettings8.bin"/><Relationship Id="rId5" Type="http://schemas.openxmlformats.org/officeDocument/2006/relationships/vmlDrawing" Target="../drawings/vmlDrawing7.vml"/><Relationship Id="rId4" Type="http://schemas.openxmlformats.org/officeDocument/2006/relationships/drawing" Target="../drawings/drawing6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6.bin"/><Relationship Id="rId2" Type="http://schemas.openxmlformats.org/officeDocument/2006/relationships/customProperty" Target="../customProperty15.bin"/><Relationship Id="rId1" Type="http://schemas.openxmlformats.org/officeDocument/2006/relationships/printerSettings" Target="../printerSettings/printerSettings9.bin"/><Relationship Id="rId5" Type="http://schemas.openxmlformats.org/officeDocument/2006/relationships/vmlDrawing" Target="../drawings/vmlDrawing8.vml"/><Relationship Id="rId4" Type="http://schemas.openxmlformats.org/officeDocument/2006/relationships/drawing" Target="../drawings/drawing7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18.bin"/><Relationship Id="rId2" Type="http://schemas.openxmlformats.org/officeDocument/2006/relationships/customProperty" Target="../customProperty17.bin"/><Relationship Id="rId1" Type="http://schemas.openxmlformats.org/officeDocument/2006/relationships/printerSettings" Target="../printerSettings/printerSettings10.bin"/><Relationship Id="rId5" Type="http://schemas.openxmlformats.org/officeDocument/2006/relationships/vmlDrawing" Target="../drawings/vmlDrawing9.vml"/><Relationship Id="rId4" Type="http://schemas.openxmlformats.org/officeDocument/2006/relationships/drawing" Target="../drawings/drawing8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0.bin"/><Relationship Id="rId2" Type="http://schemas.openxmlformats.org/officeDocument/2006/relationships/customProperty" Target="../customProperty19.bin"/><Relationship Id="rId1" Type="http://schemas.openxmlformats.org/officeDocument/2006/relationships/printerSettings" Target="../printerSettings/printerSettings11.bin"/><Relationship Id="rId5" Type="http://schemas.openxmlformats.org/officeDocument/2006/relationships/vmlDrawing" Target="../drawings/vmlDrawing10.vml"/><Relationship Id="rId4" Type="http://schemas.openxmlformats.org/officeDocument/2006/relationships/drawing" Target="../drawings/drawing9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2.bin"/><Relationship Id="rId2" Type="http://schemas.openxmlformats.org/officeDocument/2006/relationships/customProperty" Target="../customProperty21.bin"/><Relationship Id="rId1" Type="http://schemas.openxmlformats.org/officeDocument/2006/relationships/printerSettings" Target="../printerSettings/printerSettings12.bin"/><Relationship Id="rId5" Type="http://schemas.openxmlformats.org/officeDocument/2006/relationships/vmlDrawing" Target="../drawings/vmlDrawing11.vml"/><Relationship Id="rId4" Type="http://schemas.openxmlformats.org/officeDocument/2006/relationships/drawing" Target="../drawings/drawing10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4.bin"/><Relationship Id="rId2" Type="http://schemas.openxmlformats.org/officeDocument/2006/relationships/customProperty" Target="../customProperty23.bin"/><Relationship Id="rId1" Type="http://schemas.openxmlformats.org/officeDocument/2006/relationships/printerSettings" Target="../printerSettings/printerSettings13.bin"/><Relationship Id="rId5" Type="http://schemas.openxmlformats.org/officeDocument/2006/relationships/vmlDrawing" Target="../drawings/vmlDrawing12.vml"/><Relationship Id="rId4" Type="http://schemas.openxmlformats.org/officeDocument/2006/relationships/drawing" Target="../drawings/drawing11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6.bin"/><Relationship Id="rId2" Type="http://schemas.openxmlformats.org/officeDocument/2006/relationships/customProperty" Target="../customProperty25.bin"/><Relationship Id="rId1" Type="http://schemas.openxmlformats.org/officeDocument/2006/relationships/printerSettings" Target="../printerSettings/printerSettings14.bin"/><Relationship Id="rId5" Type="http://schemas.openxmlformats.org/officeDocument/2006/relationships/vmlDrawing" Target="../drawings/vmlDrawing13.vml"/><Relationship Id="rId4" Type="http://schemas.openxmlformats.org/officeDocument/2006/relationships/drawing" Target="../drawings/drawing12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28.bin"/><Relationship Id="rId2" Type="http://schemas.openxmlformats.org/officeDocument/2006/relationships/customProperty" Target="../customProperty27.bin"/><Relationship Id="rId1" Type="http://schemas.openxmlformats.org/officeDocument/2006/relationships/printerSettings" Target="../printerSettings/printerSettings15.bin"/><Relationship Id="rId5" Type="http://schemas.openxmlformats.org/officeDocument/2006/relationships/vmlDrawing" Target="../drawings/vmlDrawing14.vml"/><Relationship Id="rId4" Type="http://schemas.openxmlformats.org/officeDocument/2006/relationships/drawing" Target="../drawings/drawing13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0.bin"/><Relationship Id="rId2" Type="http://schemas.openxmlformats.org/officeDocument/2006/relationships/customProperty" Target="../customProperty29.bin"/><Relationship Id="rId1" Type="http://schemas.openxmlformats.org/officeDocument/2006/relationships/printerSettings" Target="../printerSettings/printerSettings16.bin"/><Relationship Id="rId5" Type="http://schemas.openxmlformats.org/officeDocument/2006/relationships/vmlDrawing" Target="../drawings/vmlDrawing15.vml"/><Relationship Id="rId4" Type="http://schemas.openxmlformats.org/officeDocument/2006/relationships/drawing" Target="../drawings/drawing14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2.bin"/><Relationship Id="rId2" Type="http://schemas.openxmlformats.org/officeDocument/2006/relationships/customProperty" Target="../customProperty31.bin"/><Relationship Id="rId1" Type="http://schemas.openxmlformats.org/officeDocument/2006/relationships/printerSettings" Target="../printerSettings/printerSettings17.bin"/><Relationship Id="rId5" Type="http://schemas.openxmlformats.org/officeDocument/2006/relationships/vmlDrawing" Target="../drawings/vmlDrawing16.vml"/><Relationship Id="rId4" Type="http://schemas.openxmlformats.org/officeDocument/2006/relationships/drawing" Target="../drawings/drawing15.xml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4.bin"/><Relationship Id="rId2" Type="http://schemas.openxmlformats.org/officeDocument/2006/relationships/customProperty" Target="../customProperty33.bin"/><Relationship Id="rId1" Type="http://schemas.openxmlformats.org/officeDocument/2006/relationships/printerSettings" Target="../printerSettings/printerSettings18.bin"/><Relationship Id="rId5" Type="http://schemas.openxmlformats.org/officeDocument/2006/relationships/vmlDrawing" Target="../drawings/vmlDrawing17.vml"/><Relationship Id="rId4" Type="http://schemas.openxmlformats.org/officeDocument/2006/relationships/drawing" Target="../drawings/drawing16.xml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6.bin"/><Relationship Id="rId2" Type="http://schemas.openxmlformats.org/officeDocument/2006/relationships/customProperty" Target="../customProperty35.bin"/><Relationship Id="rId1" Type="http://schemas.openxmlformats.org/officeDocument/2006/relationships/printerSettings" Target="../printerSettings/printerSettings19.bin"/><Relationship Id="rId5" Type="http://schemas.openxmlformats.org/officeDocument/2006/relationships/vmlDrawing" Target="../drawings/vmlDrawing18.vml"/><Relationship Id="rId4" Type="http://schemas.openxmlformats.org/officeDocument/2006/relationships/drawing" Target="../drawings/drawing17.xml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38.bin"/><Relationship Id="rId2" Type="http://schemas.openxmlformats.org/officeDocument/2006/relationships/customProperty" Target="../customProperty37.bin"/><Relationship Id="rId1" Type="http://schemas.openxmlformats.org/officeDocument/2006/relationships/printerSettings" Target="../printerSettings/printerSettings20.bin"/><Relationship Id="rId5" Type="http://schemas.openxmlformats.org/officeDocument/2006/relationships/vmlDrawing" Target="../drawings/vmlDrawing19.vml"/><Relationship Id="rId4" Type="http://schemas.openxmlformats.org/officeDocument/2006/relationships/drawing" Target="../drawings/drawing18.xml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ustomProperty" Target="../customProperty40.bin"/><Relationship Id="rId2" Type="http://schemas.openxmlformats.org/officeDocument/2006/relationships/customProperty" Target="../customProperty39.bin"/><Relationship Id="rId1" Type="http://schemas.openxmlformats.org/officeDocument/2006/relationships/printerSettings" Target="../printerSettings/printerSettings21.bin"/><Relationship Id="rId5" Type="http://schemas.openxmlformats.org/officeDocument/2006/relationships/vmlDrawing" Target="../drawings/vmlDrawing20.vml"/><Relationship Id="rId4" Type="http://schemas.openxmlformats.org/officeDocument/2006/relationships/drawing" Target="../drawings/drawing19.xml"/></Relationships>
</file>

<file path=xl/worksheets/_rels/sheet22.xml.rels><?xml version="1.0" encoding="UTF-8" standalone="yes"?>
<Relationships xmlns="http://schemas.openxmlformats.org/package/2006/relationships"><Relationship Id="rId8" Type="http://schemas.openxmlformats.org/officeDocument/2006/relationships/table" Target="../tables/table2.xml"/><Relationship Id="rId3" Type="http://schemas.openxmlformats.org/officeDocument/2006/relationships/customProperty" Target="../customProperty42.bin"/><Relationship Id="rId7" Type="http://schemas.openxmlformats.org/officeDocument/2006/relationships/table" Target="../tables/table1.xml"/><Relationship Id="rId2" Type="http://schemas.openxmlformats.org/officeDocument/2006/relationships/customProperty" Target="../customProperty41.bin"/><Relationship Id="rId1" Type="http://schemas.openxmlformats.org/officeDocument/2006/relationships/printerSettings" Target="../printerSettings/printerSettings22.bin"/><Relationship Id="rId6" Type="http://schemas.openxmlformats.org/officeDocument/2006/relationships/tableSingleCells" Target="../tables/tableSingleCells1.xml"/><Relationship Id="rId5" Type="http://schemas.openxmlformats.org/officeDocument/2006/relationships/vmlDrawing" Target="../drawings/vmlDrawing22.vml"/><Relationship Id="rId10" Type="http://schemas.openxmlformats.org/officeDocument/2006/relationships/comments" Target="../comments1.xml"/><Relationship Id="rId4" Type="http://schemas.openxmlformats.org/officeDocument/2006/relationships/vmlDrawing" Target="../drawings/vmlDrawing21.vml"/><Relationship Id="rId9" Type="http://schemas.openxmlformats.org/officeDocument/2006/relationships/table" Target="../tables/table3.xml"/></Relationships>
</file>

<file path=xl/worksheets/_rels/sheet23.xml.rels><?xml version="1.0" encoding="UTF-8" standalone="yes"?>
<Relationships xmlns="http://schemas.openxmlformats.org/package/2006/relationships"><Relationship Id="rId8" Type="http://schemas.openxmlformats.org/officeDocument/2006/relationships/table" Target="../tables/table4.xml"/><Relationship Id="rId3" Type="http://schemas.openxmlformats.org/officeDocument/2006/relationships/customProperty" Target="../customProperty44.bin"/><Relationship Id="rId7" Type="http://schemas.openxmlformats.org/officeDocument/2006/relationships/tableSingleCells" Target="../tables/tableSingleCells2.xml"/><Relationship Id="rId2" Type="http://schemas.openxmlformats.org/officeDocument/2006/relationships/customProperty" Target="../customProperty43.bin"/><Relationship Id="rId1" Type="http://schemas.openxmlformats.org/officeDocument/2006/relationships/printerSettings" Target="../printerSettings/printerSettings23.bin"/><Relationship Id="rId6" Type="http://schemas.openxmlformats.org/officeDocument/2006/relationships/vmlDrawing" Target="../drawings/vmlDrawing24.vml"/><Relationship Id="rId11" Type="http://schemas.openxmlformats.org/officeDocument/2006/relationships/comments" Target="../comments2.xml"/><Relationship Id="rId5" Type="http://schemas.openxmlformats.org/officeDocument/2006/relationships/vmlDrawing" Target="../drawings/vmlDrawing23.vml"/><Relationship Id="rId10" Type="http://schemas.openxmlformats.org/officeDocument/2006/relationships/table" Target="../tables/table6.xml"/><Relationship Id="rId4" Type="http://schemas.openxmlformats.org/officeDocument/2006/relationships/customProperty" Target="../customProperty45.bin"/><Relationship Id="rId9" Type="http://schemas.openxmlformats.org/officeDocument/2006/relationships/table" Target="../tables/table5.xml"/></Relationships>
</file>

<file path=xl/worksheets/_rels/sheet24.xml.rels><?xml version="1.0" encoding="UTF-8" standalone="yes"?>
<Relationships xmlns="http://schemas.openxmlformats.org/package/2006/relationships"><Relationship Id="rId8" Type="http://schemas.openxmlformats.org/officeDocument/2006/relationships/table" Target="../tables/table7.xml"/><Relationship Id="rId13" Type="http://schemas.openxmlformats.org/officeDocument/2006/relationships/table" Target="../tables/table12.xml"/><Relationship Id="rId3" Type="http://schemas.openxmlformats.org/officeDocument/2006/relationships/customProperty" Target="../customProperty47.bin"/><Relationship Id="rId7" Type="http://schemas.openxmlformats.org/officeDocument/2006/relationships/tableSingleCells" Target="../tables/tableSingleCells3.xml"/><Relationship Id="rId12" Type="http://schemas.openxmlformats.org/officeDocument/2006/relationships/table" Target="../tables/table11.xml"/><Relationship Id="rId2" Type="http://schemas.openxmlformats.org/officeDocument/2006/relationships/customProperty" Target="../customProperty46.bin"/><Relationship Id="rId1" Type="http://schemas.openxmlformats.org/officeDocument/2006/relationships/printerSettings" Target="../printerSettings/printerSettings24.bin"/><Relationship Id="rId6" Type="http://schemas.openxmlformats.org/officeDocument/2006/relationships/vmlDrawing" Target="../drawings/vmlDrawing26.vml"/><Relationship Id="rId11" Type="http://schemas.openxmlformats.org/officeDocument/2006/relationships/table" Target="../tables/table10.xml"/><Relationship Id="rId5" Type="http://schemas.openxmlformats.org/officeDocument/2006/relationships/vmlDrawing" Target="../drawings/vmlDrawing25.vml"/><Relationship Id="rId10" Type="http://schemas.openxmlformats.org/officeDocument/2006/relationships/table" Target="../tables/table9.xml"/><Relationship Id="rId4" Type="http://schemas.openxmlformats.org/officeDocument/2006/relationships/customProperty" Target="../customProperty48.bin"/><Relationship Id="rId9" Type="http://schemas.openxmlformats.org/officeDocument/2006/relationships/table" Target="../tables/table8.xml"/><Relationship Id="rId14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Sheet3" enableFormatConditionsCalculation="0">
    <tabColor indexed="44"/>
    <pageSetUpPr autoPageBreaks="0"/>
  </sheetPr>
  <dimension ref="B2:E31"/>
  <sheetViews>
    <sheetView showGridLines="0" showRowColHeaders="0" workbookViewId="0">
      <selection activeCell="D10" sqref="D10"/>
    </sheetView>
  </sheetViews>
  <sheetFormatPr defaultRowHeight="12.75" customHeight="1"/>
  <cols>
    <col min="1" max="1" width="9.140625" style="75"/>
    <col min="2" max="2" width="16.28515625" style="75" customWidth="1"/>
    <col min="3" max="3" width="15.28515625" style="75" customWidth="1"/>
    <col min="4" max="4" width="19.28515625" style="76" customWidth="1"/>
    <col min="5" max="5" width="27.28515625" style="75" customWidth="1"/>
    <col min="6" max="16384" width="9.140625" style="75"/>
  </cols>
  <sheetData>
    <row r="2" spans="2:5" ht="12.75" customHeight="1">
      <c r="B2" s="27" t="s">
        <v>51</v>
      </c>
      <c r="C2" s="28" t="s">
        <v>67</v>
      </c>
      <c r="D2" s="73"/>
      <c r="E2" s="74"/>
    </row>
    <row r="3" spans="2:5" ht="12.75" customHeight="1">
      <c r="B3" s="27" t="s">
        <v>11</v>
      </c>
      <c r="C3" s="28" t="s">
        <v>66</v>
      </c>
      <c r="D3" s="73"/>
      <c r="E3" s="74"/>
    </row>
    <row r="5" spans="2:5" s="1" customFormat="1" ht="12.75" customHeight="1">
      <c r="B5" s="8" t="s">
        <v>12</v>
      </c>
      <c r="C5" s="8" t="s">
        <v>13</v>
      </c>
      <c r="D5" s="9" t="s">
        <v>14</v>
      </c>
      <c r="E5" s="8" t="s">
        <v>15</v>
      </c>
    </row>
    <row r="6" spans="2:5" s="1" customFormat="1" ht="12.75" customHeight="1">
      <c r="B6" s="4" t="s">
        <v>25</v>
      </c>
      <c r="C6" s="4" t="s">
        <v>17</v>
      </c>
      <c r="D6" s="5" t="b">
        <v>0</v>
      </c>
      <c r="E6" s="4"/>
    </row>
    <row r="7" spans="2:5" ht="12.75" customHeight="1">
      <c r="B7" s="6" t="s">
        <v>16</v>
      </c>
      <c r="C7" s="6" t="s">
        <v>17</v>
      </c>
      <c r="D7" s="7" t="b">
        <v>1</v>
      </c>
      <c r="E7" s="6"/>
    </row>
    <row r="8" spans="2:5" ht="12.75" customHeight="1">
      <c r="B8" s="6" t="s">
        <v>18</v>
      </c>
      <c r="C8" s="6" t="s">
        <v>17</v>
      </c>
      <c r="D8" s="7" t="b">
        <v>1</v>
      </c>
      <c r="E8" s="6"/>
    </row>
    <row r="9" spans="2:5" ht="12.75" customHeight="1">
      <c r="B9" s="6" t="s">
        <v>19</v>
      </c>
      <c r="C9" s="6" t="s">
        <v>17</v>
      </c>
      <c r="D9" s="7" t="b">
        <v>0</v>
      </c>
      <c r="E9" s="6"/>
    </row>
    <row r="10" spans="2:5" ht="12.75" customHeight="1">
      <c r="B10" s="6" t="s">
        <v>20</v>
      </c>
      <c r="C10" s="6" t="s">
        <v>21</v>
      </c>
      <c r="D10" s="7">
        <v>1</v>
      </c>
      <c r="E10" s="6" t="s">
        <v>22</v>
      </c>
    </row>
    <row r="11" spans="2:5" ht="12.75" customHeight="1">
      <c r="B11" s="6"/>
      <c r="C11" s="6" t="s">
        <v>21</v>
      </c>
      <c r="D11" s="7">
        <v>0</v>
      </c>
      <c r="E11" s="6" t="s">
        <v>23</v>
      </c>
    </row>
    <row r="12" spans="2:5" ht="12.75" customHeight="1">
      <c r="B12" s="77"/>
      <c r="C12" s="77"/>
      <c r="D12" s="78"/>
      <c r="E12" s="77"/>
    </row>
    <row r="13" spans="2:5" ht="12.75" customHeight="1">
      <c r="B13" s="6" t="s">
        <v>24</v>
      </c>
      <c r="C13" s="6" t="s">
        <v>17</v>
      </c>
      <c r="D13" s="7" t="b">
        <v>1</v>
      </c>
      <c r="E13" s="6"/>
    </row>
    <row r="14" spans="2:5" ht="34.5">
      <c r="B14" s="79" t="s">
        <v>68</v>
      </c>
      <c r="C14" s="6" t="s">
        <v>17</v>
      </c>
      <c r="D14" s="7" t="b">
        <v>1</v>
      </c>
      <c r="E14" s="6"/>
    </row>
    <row r="15" spans="2:5" ht="34.5">
      <c r="B15" s="79" t="s">
        <v>69</v>
      </c>
      <c r="C15" s="6" t="s">
        <v>17</v>
      </c>
      <c r="D15" s="7" t="b">
        <v>1</v>
      </c>
      <c r="E15" s="79" t="s">
        <v>70</v>
      </c>
    </row>
    <row r="17" spans="2:5" ht="12.75" customHeight="1">
      <c r="B17" s="6" t="s">
        <v>47</v>
      </c>
      <c r="C17" s="6" t="s">
        <v>17</v>
      </c>
      <c r="D17" s="7" t="b">
        <v>0</v>
      </c>
      <c r="E17" s="6" t="s">
        <v>48</v>
      </c>
    </row>
    <row r="18" spans="2:5" ht="12.75" customHeight="1">
      <c r="B18" s="6" t="s">
        <v>49</v>
      </c>
      <c r="C18" s="6" t="s">
        <v>17</v>
      </c>
      <c r="D18" s="7" t="b">
        <v>0</v>
      </c>
      <c r="E18" s="6" t="s">
        <v>48</v>
      </c>
    </row>
    <row r="19" spans="2:5" ht="12.75" customHeight="1">
      <c r="D19" s="75"/>
    </row>
    <row r="20" spans="2:5" ht="12.75" customHeight="1">
      <c r="D20" s="75"/>
    </row>
    <row r="21" spans="2:5" ht="12.75" customHeight="1">
      <c r="D21" s="75"/>
    </row>
    <row r="22" spans="2:5" ht="12.75" customHeight="1">
      <c r="D22" s="75"/>
    </row>
    <row r="23" spans="2:5" ht="12.75" customHeight="1">
      <c r="D23" s="75"/>
    </row>
    <row r="24" spans="2:5" ht="12.75" customHeight="1">
      <c r="D24" s="75"/>
    </row>
    <row r="25" spans="2:5" ht="12.75" customHeight="1">
      <c r="D25" s="75"/>
    </row>
    <row r="26" spans="2:5" ht="12.75" customHeight="1">
      <c r="D26" s="75"/>
    </row>
    <row r="27" spans="2:5" ht="12.75" customHeight="1">
      <c r="D27" s="75"/>
    </row>
    <row r="28" spans="2:5" ht="12.75" customHeight="1">
      <c r="D28" s="75"/>
    </row>
    <row r="29" spans="2:5" ht="12.75" customHeight="1">
      <c r="D29" s="75"/>
    </row>
    <row r="30" spans="2:5" ht="12.75" customHeight="1">
      <c r="D30" s="75"/>
    </row>
    <row r="31" spans="2:5" ht="12.75" customHeight="1">
      <c r="D31" s="75"/>
    </row>
  </sheetData>
  <phoneticPr fontId="1" type="noConversion"/>
  <dataValidations count="3">
    <dataValidation type="list" allowBlank="1" showInputMessage="1" showErrorMessage="1" sqref="D17:D18 D6">
      <formula1>"TRUE,FALSE"</formula1>
    </dataValidation>
    <dataValidation type="whole" operator="greaterThanOrEqual" showErrorMessage="1" sqref="D10:D12">
      <formula1>0</formula1>
    </dataValidation>
    <dataValidation type="list" showInputMessage="1" showErrorMessage="1" sqref="D7:D9 D13:D15">
      <formula1>"TRUE,FALSE"</formula1>
    </dataValidation>
  </dataValidations>
  <pageMargins left="0.75" right="0.75" top="1" bottom="1" header="0.5" footer="0.5"/>
  <pageSetup fitToWidth="0" fitToHeight="0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">
    <tabColor indexed="47"/>
    <outlinePr summaryBelow="0" summaryRight="0"/>
  </sheetPr>
  <dimension ref="A1:AW160"/>
  <sheetViews>
    <sheetView tabSelected="1"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49" s="2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32"/>
      <c r="X1" s="32"/>
      <c r="Y1" s="32"/>
      <c r="Z1" s="32"/>
      <c r="AA1" s="32"/>
      <c r="AB1" s="32"/>
      <c r="AC1" s="32"/>
      <c r="AD1" s="32"/>
      <c r="AE1" s="32"/>
      <c r="AF1" s="32"/>
      <c r="AG1" s="32"/>
    </row>
    <row r="2" spans="1:49" s="2" customFormat="1" ht="6" customHeight="1">
      <c r="A2" s="31"/>
      <c r="B2" s="32"/>
      <c r="C2" s="33"/>
      <c r="D2" s="3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49" s="2" customFormat="1" ht="12.75" customHeight="1">
      <c r="A3" s="138" t="s">
        <v>57</v>
      </c>
      <c r="B3" s="138"/>
      <c r="C3" s="138"/>
      <c r="D3" s="138"/>
      <c r="E3" s="138"/>
      <c r="F3" s="138"/>
      <c r="G3" s="139" t="s">
        <v>98</v>
      </c>
      <c r="H3" s="139"/>
      <c r="I3" s="139"/>
      <c r="J3" s="139"/>
      <c r="K3" s="139"/>
      <c r="L3" s="139"/>
      <c r="M3" s="139"/>
      <c r="N3" s="139"/>
      <c r="O3" s="139"/>
      <c r="P3" s="139"/>
      <c r="Q3" s="139"/>
      <c r="R3" s="139"/>
      <c r="S3" s="139"/>
      <c r="T3" s="139"/>
      <c r="U3" s="139"/>
      <c r="V3" s="139"/>
      <c r="W3" s="139"/>
      <c r="X3" s="139"/>
      <c r="Y3" s="139"/>
      <c r="Z3" s="139"/>
      <c r="AA3" s="139"/>
      <c r="AB3" s="139"/>
      <c r="AC3" s="139"/>
      <c r="AD3" s="139"/>
      <c r="AE3" s="139"/>
      <c r="AF3" s="139"/>
      <c r="AG3" s="139"/>
      <c r="AH3" s="139"/>
      <c r="AI3" s="139"/>
      <c r="AJ3" s="139"/>
      <c r="AK3" s="42"/>
      <c r="AL3" s="42"/>
      <c r="AM3" s="42"/>
      <c r="AN3" s="37"/>
      <c r="AO3" s="32"/>
      <c r="AP3" s="32"/>
      <c r="AQ3" s="32"/>
      <c r="AR3" s="32"/>
      <c r="AS3" s="32"/>
      <c r="AT3" s="32"/>
      <c r="AU3" s="32"/>
      <c r="AV3" s="32"/>
      <c r="AW3" s="32"/>
    </row>
    <row r="4" spans="1:49" s="2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37"/>
      <c r="AB4" s="32"/>
      <c r="AC4" s="37"/>
      <c r="AD4" s="32"/>
      <c r="AE4" s="32"/>
      <c r="AF4" s="32"/>
      <c r="AG4" s="32"/>
      <c r="AH4" s="32"/>
      <c r="AI4" s="32"/>
      <c r="AJ4" s="32"/>
    </row>
    <row r="5" spans="1:49" s="2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32"/>
      <c r="AB5" s="37"/>
      <c r="AC5" s="32"/>
      <c r="AD5" s="32"/>
      <c r="AE5" s="32"/>
      <c r="AF5" s="32"/>
      <c r="AG5" s="32"/>
      <c r="AH5" s="32"/>
    </row>
    <row r="6" spans="1:49" s="2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37"/>
      <c r="AB6" s="37"/>
      <c r="AC6" s="37"/>
      <c r="AD6" s="32"/>
      <c r="AE6" s="32"/>
      <c r="AF6" s="32"/>
      <c r="AG6" s="32"/>
      <c r="AH6" s="32"/>
      <c r="AI6" s="32"/>
      <c r="AJ6" s="32"/>
    </row>
    <row r="7" spans="1:49" s="2" customFormat="1">
      <c r="A7" s="45"/>
      <c r="B7" s="44"/>
      <c r="C7" s="32"/>
      <c r="D7" s="142"/>
      <c r="E7" s="35"/>
      <c r="F7" s="37"/>
      <c r="G7" s="37"/>
      <c r="H7" s="37"/>
      <c r="I7" s="32"/>
      <c r="J7" s="32"/>
      <c r="K7" s="32"/>
      <c r="L7" s="32"/>
      <c r="M7" s="32"/>
      <c r="N7" s="32"/>
      <c r="O7" s="32"/>
    </row>
    <row r="8" spans="1:49" s="142" customFormat="1">
      <c r="A8" s="136" t="s">
        <v>27</v>
      </c>
      <c r="B8" s="136"/>
      <c r="C8" s="136"/>
      <c r="D8" s="136"/>
      <c r="E8" s="136"/>
      <c r="F8" s="136"/>
      <c r="G8" s="39"/>
      <c r="H8" s="39"/>
      <c r="I8" s="90"/>
      <c r="J8" s="39"/>
      <c r="K8" s="39"/>
      <c r="L8" s="39"/>
      <c r="M8" s="39"/>
      <c r="N8" s="39"/>
      <c r="O8" s="39"/>
      <c r="P8" s="39"/>
      <c r="Q8" s="39"/>
      <c r="R8" s="39"/>
      <c r="S8" s="39"/>
      <c r="T8" s="39"/>
    </row>
    <row r="9" spans="1:49" s="142" customFormat="1" ht="6" customHeight="1">
      <c r="A9" s="31"/>
      <c r="B9" s="39"/>
      <c r="C9" s="39"/>
      <c r="D9" s="2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</row>
    <row r="10" spans="1:49" ht="25.5" customHeight="1">
      <c r="A10" s="143" t="s">
        <v>54</v>
      </c>
      <c r="B10" s="143"/>
      <c r="C10" s="143"/>
      <c r="D10" s="143"/>
      <c r="E10" s="143"/>
      <c r="F10" s="143" t="s">
        <v>28</v>
      </c>
      <c r="G10" s="143"/>
      <c r="H10" s="143"/>
      <c r="I10" s="143"/>
      <c r="J10" s="143"/>
      <c r="K10" s="143"/>
      <c r="L10" s="145" t="s">
        <v>63</v>
      </c>
      <c r="M10" s="145"/>
      <c r="N10" s="145"/>
      <c r="O10" s="145"/>
      <c r="P10" s="145"/>
      <c r="Q10" s="145" t="s">
        <v>76</v>
      </c>
      <c r="R10" s="145"/>
      <c r="S10" s="145"/>
      <c r="T10" s="145" t="s">
        <v>77</v>
      </c>
      <c r="U10" s="145"/>
      <c r="V10" s="145"/>
      <c r="W10" s="145" t="s">
        <v>78</v>
      </c>
      <c r="X10" s="145"/>
      <c r="Y10" s="145"/>
      <c r="Z10" s="145" t="s">
        <v>8</v>
      </c>
      <c r="AA10" s="145"/>
      <c r="AB10" s="148" t="s">
        <v>29</v>
      </c>
      <c r="AC10" s="148"/>
      <c r="AD10" s="148"/>
      <c r="AE10" s="148"/>
      <c r="AF10" s="145" t="s">
        <v>85</v>
      </c>
      <c r="AG10" s="145"/>
      <c r="AH10" s="145"/>
      <c r="AI10" s="145"/>
      <c r="AJ10" s="145"/>
    </row>
    <row r="11" spans="1:49" ht="12.75" customHeight="1">
      <c r="A11" s="144" t="s">
        <v>245</v>
      </c>
      <c r="B11" s="144"/>
      <c r="C11" s="144"/>
      <c r="D11" s="144"/>
      <c r="E11" s="144"/>
      <c r="F11" s="144" t="s">
        <v>254</v>
      </c>
      <c r="G11" s="144"/>
      <c r="H11" s="144"/>
      <c r="I11" s="144"/>
      <c r="J11" s="144"/>
      <c r="K11" s="144"/>
      <c r="L11" s="144"/>
      <c r="M11" s="144"/>
      <c r="N11" s="144"/>
      <c r="O11" s="144"/>
      <c r="P11" s="144"/>
      <c r="Q11" s="146">
        <v>40255</v>
      </c>
      <c r="R11" s="146"/>
      <c r="S11" s="146"/>
      <c r="T11" s="147">
        <v>0.70461805555555557</v>
      </c>
      <c r="U11" s="147"/>
      <c r="V11" s="147"/>
      <c r="W11" s="144" t="s">
        <v>279</v>
      </c>
      <c r="X11" s="144"/>
      <c r="Y11" s="144"/>
      <c r="Z11" s="144"/>
      <c r="AA11" s="144"/>
      <c r="AB11" s="149" t="s">
        <v>277</v>
      </c>
      <c r="AC11" s="149"/>
      <c r="AD11" s="149"/>
      <c r="AE11" s="149"/>
      <c r="AF11" s="144" t="s">
        <v>253</v>
      </c>
      <c r="AG11" s="144"/>
      <c r="AH11" s="144"/>
      <c r="AI11" s="144"/>
      <c r="AJ11" s="144"/>
    </row>
    <row r="12" spans="1:49" ht="12.75" customHeight="1">
      <c r="A12" s="144" t="s">
        <v>110</v>
      </c>
      <c r="B12" s="144"/>
      <c r="C12" s="144"/>
      <c r="D12" s="144"/>
      <c r="E12" s="144"/>
      <c r="F12" s="144" t="s">
        <v>255</v>
      </c>
      <c r="G12" s="144"/>
      <c r="H12" s="144"/>
      <c r="I12" s="144"/>
      <c r="J12" s="144"/>
      <c r="K12" s="144"/>
      <c r="L12" s="144" t="s">
        <v>269</v>
      </c>
      <c r="M12" s="144"/>
      <c r="N12" s="144"/>
      <c r="O12" s="144"/>
      <c r="P12" s="144"/>
      <c r="Q12" s="146">
        <v>40255</v>
      </c>
      <c r="R12" s="146"/>
      <c r="S12" s="146"/>
      <c r="T12" s="147">
        <v>0.71542824074074074</v>
      </c>
      <c r="U12" s="147"/>
      <c r="V12" s="147"/>
      <c r="W12" s="144" t="s">
        <v>280</v>
      </c>
      <c r="X12" s="144"/>
      <c r="Y12" s="144"/>
      <c r="Z12" s="144" t="s">
        <v>118</v>
      </c>
      <c r="AA12" s="144"/>
      <c r="AB12" s="149" t="s">
        <v>111</v>
      </c>
      <c r="AC12" s="149"/>
      <c r="AD12" s="149"/>
      <c r="AE12" s="149"/>
      <c r="AF12" s="144" t="s">
        <v>253</v>
      </c>
      <c r="AG12" s="144"/>
      <c r="AH12" s="144"/>
      <c r="AI12" s="144"/>
      <c r="AJ12" s="144"/>
    </row>
    <row r="13" spans="1:49" ht="12.75" customHeight="1">
      <c r="A13" s="144" t="s">
        <v>109</v>
      </c>
      <c r="B13" s="144"/>
      <c r="C13" s="144"/>
      <c r="D13" s="144"/>
      <c r="E13" s="144"/>
      <c r="F13" s="144" t="s">
        <v>256</v>
      </c>
      <c r="G13" s="144"/>
      <c r="H13" s="144"/>
      <c r="I13" s="144"/>
      <c r="J13" s="144"/>
      <c r="K13" s="144"/>
      <c r="L13" s="144" t="s">
        <v>270</v>
      </c>
      <c r="M13" s="144"/>
      <c r="N13" s="144"/>
      <c r="O13" s="144"/>
      <c r="P13" s="144"/>
      <c r="Q13" s="146">
        <v>40255</v>
      </c>
      <c r="R13" s="146"/>
      <c r="S13" s="146"/>
      <c r="T13" s="147">
        <v>0.72624999999999995</v>
      </c>
      <c r="U13" s="147"/>
      <c r="V13" s="147"/>
      <c r="W13" s="144" t="s">
        <v>281</v>
      </c>
      <c r="X13" s="144"/>
      <c r="Y13" s="144"/>
      <c r="Z13" s="144" t="s">
        <v>117</v>
      </c>
      <c r="AA13" s="144"/>
      <c r="AB13" s="149" t="s">
        <v>111</v>
      </c>
      <c r="AC13" s="149"/>
      <c r="AD13" s="149"/>
      <c r="AE13" s="149"/>
      <c r="AF13" s="144" t="s">
        <v>253</v>
      </c>
      <c r="AG13" s="144"/>
      <c r="AH13" s="144"/>
      <c r="AI13" s="144"/>
      <c r="AJ13" s="144"/>
    </row>
    <row r="14" spans="1:49" ht="12.75" customHeight="1">
      <c r="A14" s="144" t="s">
        <v>108</v>
      </c>
      <c r="B14" s="144"/>
      <c r="C14" s="144"/>
      <c r="D14" s="144"/>
      <c r="E14" s="144"/>
      <c r="F14" s="144" t="s">
        <v>257</v>
      </c>
      <c r="G14" s="144"/>
      <c r="H14" s="144"/>
      <c r="I14" s="144"/>
      <c r="J14" s="144"/>
      <c r="K14" s="144"/>
      <c r="L14" s="144" t="s">
        <v>271</v>
      </c>
      <c r="M14" s="144"/>
      <c r="N14" s="144"/>
      <c r="O14" s="144"/>
      <c r="P14" s="144"/>
      <c r="Q14" s="146">
        <v>40255</v>
      </c>
      <c r="R14" s="146"/>
      <c r="S14" s="146"/>
      <c r="T14" s="147">
        <v>0.73707175925925927</v>
      </c>
      <c r="U14" s="147"/>
      <c r="V14" s="147"/>
      <c r="W14" s="144" t="s">
        <v>282</v>
      </c>
      <c r="X14" s="144"/>
      <c r="Y14" s="144"/>
      <c r="Z14" s="144" t="s">
        <v>116</v>
      </c>
      <c r="AA14" s="144"/>
      <c r="AB14" s="149" t="s">
        <v>111</v>
      </c>
      <c r="AC14" s="149"/>
      <c r="AD14" s="149"/>
      <c r="AE14" s="149"/>
      <c r="AF14" s="144" t="s">
        <v>253</v>
      </c>
      <c r="AG14" s="144"/>
      <c r="AH14" s="144"/>
      <c r="AI14" s="144"/>
      <c r="AJ14" s="144"/>
    </row>
    <row r="15" spans="1:49" ht="12.75" customHeight="1">
      <c r="A15" s="144" t="s">
        <v>103</v>
      </c>
      <c r="B15" s="144"/>
      <c r="C15" s="144"/>
      <c r="D15" s="144"/>
      <c r="E15" s="144"/>
      <c r="F15" s="144" t="s">
        <v>258</v>
      </c>
      <c r="G15" s="144"/>
      <c r="H15" s="144"/>
      <c r="I15" s="144"/>
      <c r="J15" s="144"/>
      <c r="K15" s="144"/>
      <c r="L15" s="144" t="s">
        <v>272</v>
      </c>
      <c r="M15" s="144"/>
      <c r="N15" s="144"/>
      <c r="O15" s="144"/>
      <c r="P15" s="144"/>
      <c r="Q15" s="146">
        <v>40255</v>
      </c>
      <c r="R15" s="146"/>
      <c r="S15" s="146"/>
      <c r="T15" s="147">
        <v>0.74788194444444445</v>
      </c>
      <c r="U15" s="147"/>
      <c r="V15" s="147"/>
      <c r="W15" s="144" t="s">
        <v>283</v>
      </c>
      <c r="X15" s="144"/>
      <c r="Y15" s="144"/>
      <c r="Z15" s="144" t="s">
        <v>115</v>
      </c>
      <c r="AA15" s="144"/>
      <c r="AB15" s="149" t="s">
        <v>111</v>
      </c>
      <c r="AC15" s="149"/>
      <c r="AD15" s="149"/>
      <c r="AE15" s="149"/>
      <c r="AF15" s="144" t="s">
        <v>253</v>
      </c>
      <c r="AG15" s="144"/>
      <c r="AH15" s="144"/>
      <c r="AI15" s="144"/>
      <c r="AJ15" s="144"/>
    </row>
    <row r="16" spans="1:49" ht="12.75" customHeight="1">
      <c r="A16" s="144" t="s">
        <v>102</v>
      </c>
      <c r="B16" s="144"/>
      <c r="C16" s="144"/>
      <c r="D16" s="144"/>
      <c r="E16" s="144"/>
      <c r="F16" s="144" t="s">
        <v>259</v>
      </c>
      <c r="G16" s="144"/>
      <c r="H16" s="144"/>
      <c r="I16" s="144"/>
      <c r="J16" s="144"/>
      <c r="K16" s="144"/>
      <c r="L16" s="144" t="s">
        <v>273</v>
      </c>
      <c r="M16" s="144"/>
      <c r="N16" s="144"/>
      <c r="O16" s="144"/>
      <c r="P16" s="144"/>
      <c r="Q16" s="146">
        <v>40255</v>
      </c>
      <c r="R16" s="146"/>
      <c r="S16" s="146"/>
      <c r="T16" s="147">
        <v>0.75870370370370377</v>
      </c>
      <c r="U16" s="147"/>
      <c r="V16" s="147"/>
      <c r="W16" s="144" t="s">
        <v>284</v>
      </c>
      <c r="X16" s="144"/>
      <c r="Y16" s="144"/>
      <c r="Z16" s="144" t="s">
        <v>114</v>
      </c>
      <c r="AA16" s="144"/>
      <c r="AB16" s="149" t="s">
        <v>111</v>
      </c>
      <c r="AC16" s="149"/>
      <c r="AD16" s="149"/>
      <c r="AE16" s="149"/>
      <c r="AF16" s="144" t="s">
        <v>253</v>
      </c>
      <c r="AG16" s="144"/>
      <c r="AH16" s="144"/>
      <c r="AI16" s="144"/>
      <c r="AJ16" s="144"/>
    </row>
    <row r="17" spans="1:36" ht="12.75" customHeight="1">
      <c r="A17" s="144" t="s">
        <v>101</v>
      </c>
      <c r="B17" s="144"/>
      <c r="C17" s="144"/>
      <c r="D17" s="144"/>
      <c r="E17" s="144"/>
      <c r="F17" s="144" t="s">
        <v>260</v>
      </c>
      <c r="G17" s="144"/>
      <c r="H17" s="144"/>
      <c r="I17" s="144"/>
      <c r="J17" s="144"/>
      <c r="K17" s="144"/>
      <c r="L17" s="144" t="s">
        <v>274</v>
      </c>
      <c r="M17" s="144"/>
      <c r="N17" s="144"/>
      <c r="O17" s="144"/>
      <c r="P17" s="144"/>
      <c r="Q17" s="146">
        <v>40255</v>
      </c>
      <c r="R17" s="146"/>
      <c r="S17" s="146"/>
      <c r="T17" s="147">
        <v>0.76952546296296298</v>
      </c>
      <c r="U17" s="147"/>
      <c r="V17" s="147"/>
      <c r="W17" s="144" t="s">
        <v>285</v>
      </c>
      <c r="X17" s="144"/>
      <c r="Y17" s="144"/>
      <c r="Z17" s="144" t="s">
        <v>113</v>
      </c>
      <c r="AA17" s="144"/>
      <c r="AB17" s="149" t="s">
        <v>111</v>
      </c>
      <c r="AC17" s="149"/>
      <c r="AD17" s="149"/>
      <c r="AE17" s="149"/>
      <c r="AF17" s="144" t="s">
        <v>253</v>
      </c>
      <c r="AG17" s="144"/>
      <c r="AH17" s="144"/>
      <c r="AI17" s="144"/>
      <c r="AJ17" s="144"/>
    </row>
    <row r="18" spans="1:36" ht="12.75" customHeight="1">
      <c r="A18" s="144" t="s">
        <v>104</v>
      </c>
      <c r="B18" s="144"/>
      <c r="C18" s="144"/>
      <c r="D18" s="144"/>
      <c r="E18" s="144"/>
      <c r="F18" s="144" t="s">
        <v>261</v>
      </c>
      <c r="G18" s="144"/>
      <c r="H18" s="144"/>
      <c r="I18" s="144"/>
      <c r="J18" s="144"/>
      <c r="K18" s="144"/>
      <c r="L18" s="144" t="s">
        <v>275</v>
      </c>
      <c r="M18" s="144"/>
      <c r="N18" s="144"/>
      <c r="O18" s="144"/>
      <c r="P18" s="144"/>
      <c r="Q18" s="146">
        <v>40255</v>
      </c>
      <c r="R18" s="146"/>
      <c r="S18" s="146"/>
      <c r="T18" s="147">
        <v>0.78033564814814815</v>
      </c>
      <c r="U18" s="147"/>
      <c r="V18" s="147"/>
      <c r="W18" s="144" t="s">
        <v>283</v>
      </c>
      <c r="X18" s="144"/>
      <c r="Y18" s="144"/>
      <c r="Z18" s="144" t="s">
        <v>115</v>
      </c>
      <c r="AA18" s="144"/>
      <c r="AB18" s="149" t="s">
        <v>112</v>
      </c>
      <c r="AC18" s="149"/>
      <c r="AD18" s="149"/>
      <c r="AE18" s="149"/>
      <c r="AF18" s="144" t="s">
        <v>253</v>
      </c>
      <c r="AG18" s="144"/>
      <c r="AH18" s="144"/>
      <c r="AI18" s="144"/>
      <c r="AJ18" s="144"/>
    </row>
    <row r="19" spans="1:36" ht="12.75" customHeight="1">
      <c r="A19" s="144" t="s">
        <v>246</v>
      </c>
      <c r="B19" s="144"/>
      <c r="C19" s="144"/>
      <c r="D19" s="144"/>
      <c r="E19" s="144"/>
      <c r="F19" s="144" t="s">
        <v>254</v>
      </c>
      <c r="G19" s="144"/>
      <c r="H19" s="144"/>
      <c r="I19" s="144"/>
      <c r="J19" s="144"/>
      <c r="K19" s="144"/>
      <c r="L19" s="144"/>
      <c r="M19" s="144"/>
      <c r="N19" s="144"/>
      <c r="O19" s="144"/>
      <c r="P19" s="144"/>
      <c r="Q19" s="146">
        <v>40259</v>
      </c>
      <c r="R19" s="146"/>
      <c r="S19" s="146"/>
      <c r="T19" s="147">
        <v>0.453125</v>
      </c>
      <c r="U19" s="147"/>
      <c r="V19" s="147"/>
      <c r="W19" s="144" t="s">
        <v>279</v>
      </c>
      <c r="X19" s="144"/>
      <c r="Y19" s="144"/>
      <c r="Z19" s="144"/>
      <c r="AA19" s="144"/>
      <c r="AB19" s="149" t="s">
        <v>277</v>
      </c>
      <c r="AC19" s="149"/>
      <c r="AD19" s="149"/>
      <c r="AE19" s="149"/>
      <c r="AF19" s="144" t="s">
        <v>253</v>
      </c>
      <c r="AG19" s="144"/>
      <c r="AH19" s="144"/>
      <c r="AI19" s="144"/>
      <c r="AJ19" s="144"/>
    </row>
    <row r="20" spans="1:36" ht="12.75" customHeight="1">
      <c r="A20" s="144" t="s">
        <v>105</v>
      </c>
      <c r="B20" s="144"/>
      <c r="C20" s="144"/>
      <c r="D20" s="144"/>
      <c r="E20" s="144"/>
      <c r="F20" s="144" t="s">
        <v>262</v>
      </c>
      <c r="G20" s="144"/>
      <c r="H20" s="144"/>
      <c r="I20" s="144"/>
      <c r="J20" s="144"/>
      <c r="K20" s="144"/>
      <c r="L20" s="144" t="s">
        <v>275</v>
      </c>
      <c r="M20" s="144"/>
      <c r="N20" s="144"/>
      <c r="O20" s="144"/>
      <c r="P20" s="144"/>
      <c r="Q20" s="146">
        <v>40259</v>
      </c>
      <c r="R20" s="146"/>
      <c r="S20" s="146"/>
      <c r="T20" s="147">
        <v>0.46393518518518517</v>
      </c>
      <c r="U20" s="147"/>
      <c r="V20" s="147"/>
      <c r="W20" s="144" t="s">
        <v>283</v>
      </c>
      <c r="X20" s="144"/>
      <c r="Y20" s="144"/>
      <c r="Z20" s="144" t="s">
        <v>115</v>
      </c>
      <c r="AA20" s="144"/>
      <c r="AB20" s="149" t="s">
        <v>112</v>
      </c>
      <c r="AC20" s="149"/>
      <c r="AD20" s="149"/>
      <c r="AE20" s="149"/>
      <c r="AF20" s="144" t="s">
        <v>253</v>
      </c>
      <c r="AG20" s="144"/>
      <c r="AH20" s="144"/>
      <c r="AI20" s="144"/>
      <c r="AJ20" s="144"/>
    </row>
    <row r="21" spans="1:36" ht="12.75" customHeight="1">
      <c r="A21" s="144" t="s">
        <v>247</v>
      </c>
      <c r="B21" s="144"/>
      <c r="C21" s="144"/>
      <c r="D21" s="144"/>
      <c r="E21" s="144"/>
      <c r="F21" s="144" t="s">
        <v>263</v>
      </c>
      <c r="G21" s="144"/>
      <c r="H21" s="144"/>
      <c r="I21" s="144"/>
      <c r="J21" s="144"/>
      <c r="K21" s="144"/>
      <c r="L21" s="144" t="s">
        <v>276</v>
      </c>
      <c r="M21" s="144"/>
      <c r="N21" s="144"/>
      <c r="O21" s="144"/>
      <c r="P21" s="144"/>
      <c r="Q21" s="146">
        <v>40259</v>
      </c>
      <c r="R21" s="146"/>
      <c r="S21" s="146"/>
      <c r="T21" s="147">
        <v>0.49937499999999996</v>
      </c>
      <c r="U21" s="147"/>
      <c r="V21" s="147"/>
      <c r="W21" s="144" t="s">
        <v>286</v>
      </c>
      <c r="X21" s="144"/>
      <c r="Y21" s="144"/>
      <c r="Z21" s="144"/>
      <c r="AA21" s="144"/>
      <c r="AB21" s="149" t="s">
        <v>278</v>
      </c>
      <c r="AC21" s="149"/>
      <c r="AD21" s="149"/>
      <c r="AE21" s="149"/>
      <c r="AF21" s="144" t="s">
        <v>253</v>
      </c>
      <c r="AG21" s="144"/>
      <c r="AH21" s="144"/>
      <c r="AI21" s="144"/>
      <c r="AJ21" s="144"/>
    </row>
    <row r="22" spans="1:36" ht="12.75" customHeight="1">
      <c r="A22" s="144" t="s">
        <v>248</v>
      </c>
      <c r="B22" s="144"/>
      <c r="C22" s="144"/>
      <c r="D22" s="144"/>
      <c r="E22" s="144"/>
      <c r="F22" s="144" t="s">
        <v>264</v>
      </c>
      <c r="G22" s="144"/>
      <c r="H22" s="144"/>
      <c r="I22" s="144"/>
      <c r="J22" s="144"/>
      <c r="K22" s="144"/>
      <c r="L22" s="144" t="s">
        <v>276</v>
      </c>
      <c r="M22" s="144"/>
      <c r="N22" s="144"/>
      <c r="O22" s="144"/>
      <c r="P22" s="144"/>
      <c r="Q22" s="146">
        <v>40259</v>
      </c>
      <c r="R22" s="146"/>
      <c r="S22" s="146"/>
      <c r="T22" s="147">
        <v>0.51018518518518519</v>
      </c>
      <c r="U22" s="147"/>
      <c r="V22" s="147"/>
      <c r="W22" s="144" t="s">
        <v>287</v>
      </c>
      <c r="X22" s="144"/>
      <c r="Y22" s="144"/>
      <c r="Z22" s="144"/>
      <c r="AA22" s="144"/>
      <c r="AB22" s="149" t="s">
        <v>278</v>
      </c>
      <c r="AC22" s="149"/>
      <c r="AD22" s="149"/>
      <c r="AE22" s="149"/>
      <c r="AF22" s="144" t="s">
        <v>253</v>
      </c>
      <c r="AG22" s="144"/>
      <c r="AH22" s="144"/>
      <c r="AI22" s="144"/>
      <c r="AJ22" s="144"/>
    </row>
    <row r="23" spans="1:36" ht="12.75" customHeight="1">
      <c r="A23" s="144" t="s">
        <v>249</v>
      </c>
      <c r="B23" s="144"/>
      <c r="C23" s="144"/>
      <c r="D23" s="144"/>
      <c r="E23" s="144"/>
      <c r="F23" s="144" t="s">
        <v>265</v>
      </c>
      <c r="G23" s="144"/>
      <c r="H23" s="144"/>
      <c r="I23" s="144"/>
      <c r="J23" s="144"/>
      <c r="K23" s="144"/>
      <c r="L23" s="144" t="s">
        <v>276</v>
      </c>
      <c r="M23" s="144"/>
      <c r="N23" s="144"/>
      <c r="O23" s="144"/>
      <c r="P23" s="144"/>
      <c r="Q23" s="146">
        <v>40259</v>
      </c>
      <c r="R23" s="146"/>
      <c r="S23" s="146"/>
      <c r="T23" s="147">
        <v>0.52099537037037036</v>
      </c>
      <c r="U23" s="147"/>
      <c r="V23" s="147"/>
      <c r="W23" s="144" t="s">
        <v>288</v>
      </c>
      <c r="X23" s="144"/>
      <c r="Y23" s="144"/>
      <c r="Z23" s="144"/>
      <c r="AA23" s="144"/>
      <c r="AB23" s="149" t="s">
        <v>278</v>
      </c>
      <c r="AC23" s="149"/>
      <c r="AD23" s="149"/>
      <c r="AE23" s="149"/>
      <c r="AF23" s="144" t="s">
        <v>253</v>
      </c>
      <c r="AG23" s="144"/>
      <c r="AH23" s="144"/>
      <c r="AI23" s="144"/>
      <c r="AJ23" s="144"/>
    </row>
    <row r="24" spans="1:36" ht="12.75" customHeight="1">
      <c r="A24" s="144" t="s">
        <v>250</v>
      </c>
      <c r="B24" s="144"/>
      <c r="C24" s="144"/>
      <c r="D24" s="144"/>
      <c r="E24" s="144"/>
      <c r="F24" s="144" t="s">
        <v>266</v>
      </c>
      <c r="G24" s="144"/>
      <c r="H24" s="144"/>
      <c r="I24" s="144"/>
      <c r="J24" s="144"/>
      <c r="K24" s="144"/>
      <c r="L24" s="144" t="s">
        <v>276</v>
      </c>
      <c r="M24" s="144"/>
      <c r="N24" s="144"/>
      <c r="O24" s="144"/>
      <c r="P24" s="144"/>
      <c r="Q24" s="146">
        <v>40259</v>
      </c>
      <c r="R24" s="146"/>
      <c r="S24" s="146"/>
      <c r="T24" s="147">
        <v>0.53181712962962957</v>
      </c>
      <c r="U24" s="147"/>
      <c r="V24" s="147"/>
      <c r="W24" s="144" t="s">
        <v>289</v>
      </c>
      <c r="X24" s="144"/>
      <c r="Y24" s="144"/>
      <c r="Z24" s="144"/>
      <c r="AA24" s="144"/>
      <c r="AB24" s="149" t="s">
        <v>278</v>
      </c>
      <c r="AC24" s="149"/>
      <c r="AD24" s="149"/>
      <c r="AE24" s="149"/>
      <c r="AF24" s="144" t="s">
        <v>253</v>
      </c>
      <c r="AG24" s="144"/>
      <c r="AH24" s="144"/>
      <c r="AI24" s="144"/>
      <c r="AJ24" s="144"/>
    </row>
    <row r="25" spans="1:36" ht="12.75" customHeight="1">
      <c r="A25" s="144" t="s">
        <v>251</v>
      </c>
      <c r="B25" s="144"/>
      <c r="C25" s="144"/>
      <c r="D25" s="144"/>
      <c r="E25" s="144"/>
      <c r="F25" s="144" t="s">
        <v>267</v>
      </c>
      <c r="G25" s="144"/>
      <c r="H25" s="144"/>
      <c r="I25" s="144"/>
      <c r="J25" s="144"/>
      <c r="K25" s="144"/>
      <c r="L25" s="144" t="s">
        <v>276</v>
      </c>
      <c r="M25" s="144"/>
      <c r="N25" s="144"/>
      <c r="O25" s="144"/>
      <c r="P25" s="144"/>
      <c r="Q25" s="146">
        <v>40259</v>
      </c>
      <c r="R25" s="146"/>
      <c r="S25" s="146"/>
      <c r="T25" s="147">
        <v>0.54263888888888889</v>
      </c>
      <c r="U25" s="147"/>
      <c r="V25" s="147"/>
      <c r="W25" s="144" t="s">
        <v>290</v>
      </c>
      <c r="X25" s="144"/>
      <c r="Y25" s="144"/>
      <c r="Z25" s="144"/>
      <c r="AA25" s="144"/>
      <c r="AB25" s="149" t="s">
        <v>278</v>
      </c>
      <c r="AC25" s="149"/>
      <c r="AD25" s="149"/>
      <c r="AE25" s="149"/>
      <c r="AF25" s="144" t="s">
        <v>253</v>
      </c>
      <c r="AG25" s="144"/>
      <c r="AH25" s="144"/>
      <c r="AI25" s="144"/>
      <c r="AJ25" s="144"/>
    </row>
    <row r="26" spans="1:36" ht="12.75" customHeight="1">
      <c r="A26" s="144" t="s">
        <v>252</v>
      </c>
      <c r="B26" s="144"/>
      <c r="C26" s="144"/>
      <c r="D26" s="144"/>
      <c r="E26" s="144"/>
      <c r="F26" s="144" t="s">
        <v>268</v>
      </c>
      <c r="G26" s="144"/>
      <c r="H26" s="144"/>
      <c r="I26" s="144"/>
      <c r="J26" s="144"/>
      <c r="K26" s="144"/>
      <c r="L26" s="144" t="s">
        <v>276</v>
      </c>
      <c r="M26" s="144"/>
      <c r="N26" s="144"/>
      <c r="O26" s="144"/>
      <c r="P26" s="144"/>
      <c r="Q26" s="146">
        <v>40259</v>
      </c>
      <c r="R26" s="146"/>
      <c r="S26" s="146"/>
      <c r="T26" s="147">
        <v>0.55344907407407407</v>
      </c>
      <c r="U26" s="147"/>
      <c r="V26" s="147"/>
      <c r="W26" s="144" t="s">
        <v>291</v>
      </c>
      <c r="X26" s="144"/>
      <c r="Y26" s="144"/>
      <c r="Z26" s="144"/>
      <c r="AA26" s="144"/>
      <c r="AB26" s="149" t="s">
        <v>278</v>
      </c>
      <c r="AC26" s="149"/>
      <c r="AD26" s="149"/>
      <c r="AE26" s="149"/>
      <c r="AF26" s="144" t="s">
        <v>253</v>
      </c>
      <c r="AG26" s="144"/>
      <c r="AH26" s="144"/>
      <c r="AI26" s="144"/>
      <c r="AJ26" s="144"/>
    </row>
    <row r="27" spans="1:36" ht="12.75" customHeight="1">
      <c r="A27" s="144" t="s">
        <v>106</v>
      </c>
      <c r="B27" s="144"/>
      <c r="C27" s="144"/>
      <c r="D27" s="144"/>
      <c r="E27" s="144"/>
      <c r="F27" s="144" t="s">
        <v>262</v>
      </c>
      <c r="G27" s="144"/>
      <c r="H27" s="144"/>
      <c r="I27" s="144"/>
      <c r="J27" s="144"/>
      <c r="K27" s="144"/>
      <c r="L27" s="144" t="s">
        <v>275</v>
      </c>
      <c r="M27" s="144"/>
      <c r="N27" s="144"/>
      <c r="O27" s="144"/>
      <c r="P27" s="144"/>
      <c r="Q27" s="146">
        <v>40259</v>
      </c>
      <c r="R27" s="146"/>
      <c r="S27" s="146"/>
      <c r="T27" s="147">
        <v>0.56425925925925924</v>
      </c>
      <c r="U27" s="147"/>
      <c r="V27" s="147"/>
      <c r="W27" s="144" t="s">
        <v>283</v>
      </c>
      <c r="X27" s="144"/>
      <c r="Y27" s="144"/>
      <c r="Z27" s="144" t="s">
        <v>115</v>
      </c>
      <c r="AA27" s="144"/>
      <c r="AB27" s="149" t="s">
        <v>112</v>
      </c>
      <c r="AC27" s="149"/>
      <c r="AD27" s="149"/>
      <c r="AE27" s="149"/>
      <c r="AF27" s="144" t="s">
        <v>253</v>
      </c>
      <c r="AG27" s="144"/>
      <c r="AH27" s="144"/>
      <c r="AI27" s="144"/>
      <c r="AJ27" s="144"/>
    </row>
    <row r="28" spans="1:36" ht="12.75" customHeight="1">
      <c r="A28" s="144" t="s">
        <v>107</v>
      </c>
      <c r="B28" s="144"/>
      <c r="C28" s="144"/>
      <c r="D28" s="144"/>
      <c r="E28" s="144"/>
      <c r="F28" s="144" t="s">
        <v>262</v>
      </c>
      <c r="G28" s="144"/>
      <c r="H28" s="144"/>
      <c r="I28" s="144"/>
      <c r="J28" s="144"/>
      <c r="K28" s="144"/>
      <c r="L28" s="144" t="s">
        <v>275</v>
      </c>
      <c r="M28" s="144"/>
      <c r="N28" s="144"/>
      <c r="O28" s="144"/>
      <c r="P28" s="144"/>
      <c r="Q28" s="146">
        <v>40259</v>
      </c>
      <c r="R28" s="146"/>
      <c r="S28" s="146"/>
      <c r="T28" s="147">
        <v>0.58379629629629626</v>
      </c>
      <c r="U28" s="147"/>
      <c r="V28" s="147"/>
      <c r="W28" s="144" t="s">
        <v>283</v>
      </c>
      <c r="X28" s="144"/>
      <c r="Y28" s="144"/>
      <c r="Z28" s="144" t="s">
        <v>115</v>
      </c>
      <c r="AA28" s="144"/>
      <c r="AB28" s="149" t="s">
        <v>112</v>
      </c>
      <c r="AC28" s="149"/>
      <c r="AD28" s="149"/>
      <c r="AE28" s="149"/>
      <c r="AF28" s="144" t="s">
        <v>253</v>
      </c>
      <c r="AG28" s="144"/>
      <c r="AH28" s="144"/>
      <c r="AI28" s="144"/>
      <c r="AJ28" s="144"/>
    </row>
    <row r="29" spans="1:36" s="142" customFormat="1">
      <c r="A29" s="136" t="s">
        <v>44</v>
      </c>
      <c r="B29" s="136"/>
      <c r="C29" s="136"/>
      <c r="D29" s="136"/>
      <c r="E29" s="136"/>
      <c r="F29" s="136"/>
      <c r="G29" s="136"/>
      <c r="H29" s="136"/>
      <c r="I29" s="39"/>
      <c r="J29" s="39"/>
      <c r="K29" s="39"/>
      <c r="L29" s="39"/>
      <c r="M29" s="39"/>
      <c r="N29" s="39"/>
      <c r="O29" s="39"/>
      <c r="P29" s="39"/>
      <c r="Q29" s="39"/>
      <c r="R29" s="39"/>
      <c r="S29" s="39"/>
      <c r="T29" s="39"/>
      <c r="U29" s="39"/>
      <c r="V29" s="39"/>
    </row>
    <row r="30" spans="1:36" s="142" customFormat="1" ht="6" customHeight="1">
      <c r="A30" s="40"/>
      <c r="B30" s="40"/>
      <c r="C30" s="40"/>
      <c r="D30" s="40"/>
      <c r="E30" s="40"/>
      <c r="F30" s="40"/>
      <c r="G30" s="40"/>
      <c r="H30" s="40"/>
      <c r="I30" s="40"/>
      <c r="J30" s="40"/>
      <c r="K30" s="40"/>
      <c r="L30" s="40"/>
      <c r="M30" s="40"/>
      <c r="N30" s="40"/>
      <c r="O30" s="40"/>
      <c r="P30" s="150"/>
    </row>
    <row r="31" spans="1:36" ht="12.75" customHeight="1">
      <c r="A31" s="151" t="s">
        <v>689</v>
      </c>
      <c r="B31" s="151"/>
      <c r="C31" s="151"/>
      <c r="D31" s="151"/>
      <c r="E31" s="151"/>
      <c r="F31" s="151"/>
      <c r="G31" s="151"/>
      <c r="H31" s="152" t="s">
        <v>88</v>
      </c>
      <c r="I31" s="152"/>
    </row>
    <row r="32" spans="1:36" ht="43.5" customHeight="1">
      <c r="A32" s="153" t="s">
        <v>54</v>
      </c>
      <c r="B32" s="153"/>
      <c r="C32" s="153"/>
      <c r="D32" s="153"/>
      <c r="E32" s="153"/>
      <c r="F32" s="153" t="s">
        <v>28</v>
      </c>
      <c r="G32" s="153"/>
      <c r="H32" s="153"/>
      <c r="I32" s="153"/>
      <c r="J32" s="153"/>
      <c r="K32" s="153"/>
      <c r="L32" s="153" t="s">
        <v>35</v>
      </c>
      <c r="M32" s="153"/>
      <c r="N32" s="153"/>
      <c r="O32" s="153" t="s">
        <v>9</v>
      </c>
      <c r="P32" s="153"/>
      <c r="Q32" s="153"/>
      <c r="R32" s="155" t="s">
        <v>80</v>
      </c>
      <c r="S32" s="155"/>
      <c r="T32" s="155"/>
      <c r="U32" s="158" t="s">
        <v>10</v>
      </c>
      <c r="V32" s="158"/>
      <c r="W32" s="158"/>
      <c r="X32" s="158" t="s">
        <v>62</v>
      </c>
      <c r="Y32" s="158"/>
      <c r="Z32" s="158"/>
      <c r="AA32" s="155" t="s">
        <v>83</v>
      </c>
      <c r="AB32" s="155"/>
      <c r="AC32" s="155"/>
      <c r="AD32" s="155"/>
      <c r="AE32" s="161" t="s">
        <v>73</v>
      </c>
      <c r="AF32" s="161"/>
      <c r="AG32" s="161"/>
      <c r="AH32" s="148" t="s">
        <v>82</v>
      </c>
      <c r="AI32" s="148"/>
      <c r="AJ32" s="148"/>
    </row>
    <row r="33" spans="1:36" ht="12.75" customHeight="1">
      <c r="A33" s="154" t="s">
        <v>245</v>
      </c>
      <c r="B33" s="154"/>
      <c r="C33" s="154"/>
      <c r="D33" s="154"/>
      <c r="E33" s="154"/>
      <c r="F33" s="154" t="s">
        <v>254</v>
      </c>
      <c r="G33" s="154"/>
      <c r="H33" s="154"/>
      <c r="I33" s="154"/>
      <c r="J33" s="154"/>
      <c r="K33" s="154"/>
      <c r="L33" s="154" t="s">
        <v>88</v>
      </c>
      <c r="M33" s="154"/>
      <c r="N33" s="154"/>
      <c r="O33" s="154" t="s">
        <v>92</v>
      </c>
      <c r="P33" s="154"/>
      <c r="Q33" s="154"/>
      <c r="R33" s="156"/>
      <c r="S33" s="156"/>
      <c r="T33" s="156"/>
      <c r="U33" s="159"/>
      <c r="V33" s="159"/>
      <c r="W33" s="159"/>
      <c r="X33" s="159">
        <v>119894.52878882534</v>
      </c>
      <c r="Y33" s="159"/>
      <c r="Z33" s="159"/>
      <c r="AA33" s="160" t="s">
        <v>688</v>
      </c>
      <c r="AB33" s="160"/>
      <c r="AC33" s="160"/>
      <c r="AD33" s="160"/>
      <c r="AE33" s="156"/>
      <c r="AF33" s="156"/>
      <c r="AG33" s="156"/>
      <c r="AH33" s="162"/>
      <c r="AI33" s="162"/>
      <c r="AJ33" s="162"/>
    </row>
    <row r="34" spans="1:36" ht="12.75" customHeight="1">
      <c r="A34" s="154" t="s">
        <v>110</v>
      </c>
      <c r="B34" s="154"/>
      <c r="C34" s="154"/>
      <c r="D34" s="154"/>
      <c r="E34" s="154"/>
      <c r="F34" s="154" t="s">
        <v>255</v>
      </c>
      <c r="G34" s="154"/>
      <c r="H34" s="154"/>
      <c r="I34" s="154"/>
      <c r="J34" s="154"/>
      <c r="K34" s="154"/>
      <c r="L34" s="154" t="s">
        <v>88</v>
      </c>
      <c r="M34" s="154"/>
      <c r="N34" s="154"/>
      <c r="O34" s="154" t="s">
        <v>92</v>
      </c>
      <c r="P34" s="154"/>
      <c r="Q34" s="154"/>
      <c r="R34" s="156">
        <v>5000</v>
      </c>
      <c r="S34" s="156"/>
      <c r="T34" s="156"/>
      <c r="U34" s="159">
        <v>46332</v>
      </c>
      <c r="V34" s="159"/>
      <c r="W34" s="159"/>
      <c r="X34" s="159">
        <v>129335.02214761543</v>
      </c>
      <c r="Y34" s="159"/>
      <c r="Z34" s="159"/>
      <c r="AA34" s="160">
        <v>4965.9120549750533</v>
      </c>
      <c r="AB34" s="160"/>
      <c r="AC34" s="160"/>
      <c r="AD34" s="160"/>
      <c r="AE34" s="156">
        <v>99.318241099501066</v>
      </c>
      <c r="AF34" s="156"/>
      <c r="AG34" s="156"/>
      <c r="AH34" s="162"/>
      <c r="AI34" s="162"/>
      <c r="AJ34" s="162"/>
    </row>
    <row r="35" spans="1:36" ht="12.75" customHeight="1">
      <c r="A35" s="154" t="s">
        <v>109</v>
      </c>
      <c r="B35" s="154"/>
      <c r="C35" s="154"/>
      <c r="D35" s="154"/>
      <c r="E35" s="154"/>
      <c r="F35" s="154" t="s">
        <v>256</v>
      </c>
      <c r="G35" s="154"/>
      <c r="H35" s="154"/>
      <c r="I35" s="154"/>
      <c r="J35" s="154"/>
      <c r="K35" s="154"/>
      <c r="L35" s="154" t="s">
        <v>88</v>
      </c>
      <c r="M35" s="154"/>
      <c r="N35" s="154"/>
      <c r="O35" s="154" t="s">
        <v>92</v>
      </c>
      <c r="P35" s="154"/>
      <c r="Q35" s="154"/>
      <c r="R35" s="156">
        <v>3750</v>
      </c>
      <c r="S35" s="156"/>
      <c r="T35" s="156"/>
      <c r="U35" s="159">
        <v>37694</v>
      </c>
      <c r="V35" s="159"/>
      <c r="W35" s="159"/>
      <c r="X35" s="159">
        <v>143856.2082644146</v>
      </c>
      <c r="Y35" s="159"/>
      <c r="Z35" s="159"/>
      <c r="AA35" s="160">
        <v>3611.1632176744356</v>
      </c>
      <c r="AB35" s="160"/>
      <c r="AC35" s="160"/>
      <c r="AD35" s="160"/>
      <c r="AE35" s="156">
        <v>96.297685804651621</v>
      </c>
      <c r="AF35" s="156"/>
      <c r="AG35" s="156"/>
      <c r="AH35" s="162"/>
      <c r="AI35" s="162"/>
      <c r="AJ35" s="162"/>
    </row>
    <row r="36" spans="1:36" ht="43.5" customHeight="1">
      <c r="A36" s="153" t="s">
        <v>54</v>
      </c>
      <c r="B36" s="153"/>
      <c r="C36" s="153"/>
      <c r="D36" s="153"/>
      <c r="E36" s="153"/>
      <c r="F36" s="153" t="s">
        <v>28</v>
      </c>
      <c r="G36" s="153"/>
      <c r="H36" s="153"/>
      <c r="I36" s="153"/>
      <c r="J36" s="153"/>
      <c r="K36" s="153"/>
      <c r="L36" s="153" t="s">
        <v>35</v>
      </c>
      <c r="M36" s="153"/>
      <c r="N36" s="153"/>
      <c r="O36" s="153" t="s">
        <v>9</v>
      </c>
      <c r="P36" s="153"/>
      <c r="Q36" s="153"/>
      <c r="R36" s="155" t="s">
        <v>80</v>
      </c>
      <c r="S36" s="155"/>
      <c r="T36" s="155"/>
      <c r="U36" s="158" t="s">
        <v>10</v>
      </c>
      <c r="V36" s="158"/>
      <c r="W36" s="158"/>
      <c r="X36" s="158" t="s">
        <v>62</v>
      </c>
      <c r="Y36" s="158"/>
      <c r="Z36" s="158"/>
      <c r="AA36" s="155" t="s">
        <v>83</v>
      </c>
      <c r="AB36" s="155"/>
      <c r="AC36" s="155"/>
      <c r="AD36" s="155"/>
      <c r="AE36" s="161" t="s">
        <v>73</v>
      </c>
      <c r="AF36" s="161"/>
      <c r="AG36" s="161"/>
      <c r="AH36" s="148" t="s">
        <v>82</v>
      </c>
      <c r="AI36" s="148"/>
      <c r="AJ36" s="148"/>
    </row>
    <row r="37" spans="1:36" ht="12.75" customHeight="1">
      <c r="A37" s="154" t="s">
        <v>108</v>
      </c>
      <c r="B37" s="154"/>
      <c r="C37" s="154"/>
      <c r="D37" s="154"/>
      <c r="E37" s="154"/>
      <c r="F37" s="154" t="s">
        <v>257</v>
      </c>
      <c r="G37" s="154"/>
      <c r="H37" s="154"/>
      <c r="I37" s="154"/>
      <c r="J37" s="154"/>
      <c r="K37" s="154"/>
      <c r="L37" s="154" t="s">
        <v>88</v>
      </c>
      <c r="M37" s="154"/>
      <c r="N37" s="154"/>
      <c r="O37" s="154" t="s">
        <v>92</v>
      </c>
      <c r="P37" s="154"/>
      <c r="Q37" s="154"/>
      <c r="R37" s="156">
        <v>2500</v>
      </c>
      <c r="S37" s="156"/>
      <c r="T37" s="156"/>
      <c r="U37" s="159">
        <v>26248</v>
      </c>
      <c r="V37" s="159"/>
      <c r="W37" s="159"/>
      <c r="X37" s="159">
        <v>142395.16340397386</v>
      </c>
      <c r="Y37" s="159"/>
      <c r="Z37" s="159"/>
      <c r="AA37" s="160">
        <v>2517.1139718745899</v>
      </c>
      <c r="AB37" s="160"/>
      <c r="AC37" s="160"/>
      <c r="AD37" s="160"/>
      <c r="AE37" s="156">
        <v>100.68455887498359</v>
      </c>
      <c r="AF37" s="156"/>
      <c r="AG37" s="156"/>
      <c r="AH37" s="162"/>
      <c r="AI37" s="162"/>
      <c r="AJ37" s="162"/>
    </row>
    <row r="38" spans="1:36" ht="12.75" customHeight="1">
      <c r="A38" s="154" t="s">
        <v>103</v>
      </c>
      <c r="B38" s="154"/>
      <c r="C38" s="154"/>
      <c r="D38" s="154"/>
      <c r="E38" s="154"/>
      <c r="F38" s="154" t="s">
        <v>258</v>
      </c>
      <c r="G38" s="154"/>
      <c r="H38" s="154"/>
      <c r="I38" s="154"/>
      <c r="J38" s="154"/>
      <c r="K38" s="154"/>
      <c r="L38" s="154" t="s">
        <v>88</v>
      </c>
      <c r="M38" s="154"/>
      <c r="N38" s="154"/>
      <c r="O38" s="154" t="s">
        <v>92</v>
      </c>
      <c r="P38" s="154"/>
      <c r="Q38" s="154"/>
      <c r="R38" s="156">
        <v>1250</v>
      </c>
      <c r="S38" s="156"/>
      <c r="T38" s="156"/>
      <c r="U38" s="159">
        <v>13635</v>
      </c>
      <c r="V38" s="159"/>
      <c r="W38" s="159"/>
      <c r="X38" s="159">
        <v>127823.27490139865</v>
      </c>
      <c r="Y38" s="159"/>
      <c r="Z38" s="159"/>
      <c r="AA38" s="160">
        <v>1423.5159355384351</v>
      </c>
      <c r="AB38" s="160"/>
      <c r="AC38" s="160"/>
      <c r="AD38" s="160"/>
      <c r="AE38" s="156">
        <v>113.88127484307481</v>
      </c>
      <c r="AF38" s="156"/>
      <c r="AG38" s="156"/>
      <c r="AH38" s="162"/>
      <c r="AI38" s="162"/>
      <c r="AJ38" s="162"/>
    </row>
    <row r="39" spans="1:36" ht="12.75" customHeight="1">
      <c r="A39" s="154" t="s">
        <v>102</v>
      </c>
      <c r="B39" s="154"/>
      <c r="C39" s="154"/>
      <c r="D39" s="154"/>
      <c r="E39" s="154"/>
      <c r="F39" s="154" t="s">
        <v>259</v>
      </c>
      <c r="G39" s="154"/>
      <c r="H39" s="154"/>
      <c r="I39" s="154"/>
      <c r="J39" s="154"/>
      <c r="K39" s="154"/>
      <c r="L39" s="154" t="s">
        <v>88</v>
      </c>
      <c r="M39" s="154"/>
      <c r="N39" s="154"/>
      <c r="O39" s="154" t="s">
        <v>92</v>
      </c>
      <c r="P39" s="154"/>
      <c r="Q39" s="154"/>
      <c r="R39" s="156">
        <v>500</v>
      </c>
      <c r="S39" s="156"/>
      <c r="T39" s="156"/>
      <c r="U39" s="159">
        <v>5357</v>
      </c>
      <c r="V39" s="159"/>
      <c r="W39" s="159"/>
      <c r="X39" s="159">
        <v>126978.49478380938</v>
      </c>
      <c r="Y39" s="159"/>
      <c r="Z39" s="159"/>
      <c r="AA39" s="160">
        <v>515.49844298602454</v>
      </c>
      <c r="AB39" s="160"/>
      <c r="AC39" s="160"/>
      <c r="AD39" s="160"/>
      <c r="AE39" s="156">
        <v>103.0996885972049</v>
      </c>
      <c r="AF39" s="156"/>
      <c r="AG39" s="156"/>
      <c r="AH39" s="162"/>
      <c r="AI39" s="162"/>
      <c r="AJ39" s="162"/>
    </row>
    <row r="40" spans="1:36" ht="12.75" customHeight="1">
      <c r="A40" s="154" t="s">
        <v>101</v>
      </c>
      <c r="B40" s="154"/>
      <c r="C40" s="154"/>
      <c r="D40" s="154"/>
      <c r="E40" s="154"/>
      <c r="F40" s="154" t="s">
        <v>260</v>
      </c>
      <c r="G40" s="154"/>
      <c r="H40" s="154"/>
      <c r="I40" s="154"/>
      <c r="J40" s="154"/>
      <c r="K40" s="154"/>
      <c r="L40" s="154" t="s">
        <v>88</v>
      </c>
      <c r="M40" s="154"/>
      <c r="N40" s="154"/>
      <c r="O40" s="154" t="s">
        <v>92</v>
      </c>
      <c r="P40" s="154"/>
      <c r="Q40" s="154"/>
      <c r="R40" s="156">
        <v>250</v>
      </c>
      <c r="S40" s="156"/>
      <c r="T40" s="156"/>
      <c r="U40" s="159">
        <v>2702</v>
      </c>
      <c r="V40" s="159"/>
      <c r="W40" s="159"/>
      <c r="X40" s="159">
        <v>128813.58326876297</v>
      </c>
      <c r="Y40" s="159"/>
      <c r="Z40" s="159"/>
      <c r="AA40" s="160">
        <v>216.79637695145971</v>
      </c>
      <c r="AB40" s="160"/>
      <c r="AC40" s="160"/>
      <c r="AD40" s="160"/>
      <c r="AE40" s="156">
        <v>86.718550780583882</v>
      </c>
      <c r="AF40" s="156"/>
      <c r="AG40" s="156"/>
      <c r="AH40" s="162"/>
      <c r="AI40" s="162"/>
      <c r="AJ40" s="162"/>
    </row>
    <row r="41" spans="1:36" ht="12.75" customHeight="1">
      <c r="A41" s="154" t="s">
        <v>104</v>
      </c>
      <c r="B41" s="154"/>
      <c r="C41" s="154"/>
      <c r="D41" s="154"/>
      <c r="E41" s="154"/>
      <c r="F41" s="154" t="s">
        <v>261</v>
      </c>
      <c r="G41" s="154"/>
      <c r="H41" s="154"/>
      <c r="I41" s="154"/>
      <c r="J41" s="154"/>
      <c r="K41" s="154"/>
      <c r="L41" s="154" t="s">
        <v>88</v>
      </c>
      <c r="M41" s="154"/>
      <c r="N41" s="154"/>
      <c r="O41" s="154" t="s">
        <v>92</v>
      </c>
      <c r="P41" s="154"/>
      <c r="Q41" s="154"/>
      <c r="R41" s="156">
        <v>1250</v>
      </c>
      <c r="S41" s="156"/>
      <c r="T41" s="156"/>
      <c r="U41" s="159">
        <v>13316</v>
      </c>
      <c r="V41" s="159"/>
      <c r="W41" s="159"/>
      <c r="X41" s="159">
        <v>118624.41053993076</v>
      </c>
      <c r="Y41" s="159"/>
      <c r="Z41" s="159"/>
      <c r="AA41" s="160">
        <v>1502.1299710468581</v>
      </c>
      <c r="AB41" s="160"/>
      <c r="AC41" s="160"/>
      <c r="AD41" s="160"/>
      <c r="AE41" s="156">
        <v>120.17039768374865</v>
      </c>
      <c r="AF41" s="156"/>
      <c r="AG41" s="156"/>
      <c r="AH41" s="162"/>
      <c r="AI41" s="162"/>
      <c r="AJ41" s="162"/>
    </row>
    <row r="42" spans="1:36" ht="12.75" customHeight="1">
      <c r="A42" s="154" t="s">
        <v>246</v>
      </c>
      <c r="B42" s="154"/>
      <c r="C42" s="154"/>
      <c r="D42" s="154"/>
      <c r="E42" s="154"/>
      <c r="F42" s="154" t="s">
        <v>254</v>
      </c>
      <c r="G42" s="154"/>
      <c r="H42" s="154"/>
      <c r="I42" s="154"/>
      <c r="J42" s="154"/>
      <c r="K42" s="154"/>
      <c r="L42" s="154" t="s">
        <v>88</v>
      </c>
      <c r="M42" s="154"/>
      <c r="N42" s="154"/>
      <c r="O42" s="154" t="s">
        <v>92</v>
      </c>
      <c r="P42" s="154"/>
      <c r="Q42" s="154"/>
      <c r="R42" s="156"/>
      <c r="S42" s="156"/>
      <c r="T42" s="156"/>
      <c r="U42" s="159">
        <v>1064</v>
      </c>
      <c r="V42" s="159"/>
      <c r="W42" s="159"/>
      <c r="X42" s="159">
        <v>112580.07511918356</v>
      </c>
      <c r="Y42" s="159"/>
      <c r="Z42" s="159"/>
      <c r="AA42" s="160">
        <v>54.505755126345555</v>
      </c>
      <c r="AB42" s="160"/>
      <c r="AC42" s="160"/>
      <c r="AD42" s="160"/>
      <c r="AE42" s="156"/>
      <c r="AF42" s="156"/>
      <c r="AG42" s="156"/>
      <c r="AH42" s="162"/>
      <c r="AI42" s="162"/>
      <c r="AJ42" s="162"/>
    </row>
    <row r="43" spans="1:36" ht="12.75" customHeight="1">
      <c r="A43" s="154" t="s">
        <v>105</v>
      </c>
      <c r="B43" s="154"/>
      <c r="C43" s="154"/>
      <c r="D43" s="154"/>
      <c r="E43" s="154"/>
      <c r="F43" s="154" t="s">
        <v>262</v>
      </c>
      <c r="G43" s="154"/>
      <c r="H43" s="154"/>
      <c r="I43" s="154"/>
      <c r="J43" s="154"/>
      <c r="K43" s="154"/>
      <c r="L43" s="154" t="s">
        <v>88</v>
      </c>
      <c r="M43" s="154"/>
      <c r="N43" s="154"/>
      <c r="O43" s="154" t="s">
        <v>92</v>
      </c>
      <c r="P43" s="154"/>
      <c r="Q43" s="154"/>
      <c r="R43" s="156">
        <v>1250</v>
      </c>
      <c r="S43" s="156"/>
      <c r="T43" s="156"/>
      <c r="U43" s="159">
        <v>11187</v>
      </c>
      <c r="V43" s="159"/>
      <c r="W43" s="159"/>
      <c r="X43" s="159">
        <v>113502.65681645296</v>
      </c>
      <c r="Y43" s="159"/>
      <c r="Z43" s="159"/>
      <c r="AA43" s="160">
        <v>1309.3260588851333</v>
      </c>
      <c r="AB43" s="160"/>
      <c r="AC43" s="160"/>
      <c r="AD43" s="160"/>
      <c r="AE43" s="156">
        <v>104.74608471081066</v>
      </c>
      <c r="AF43" s="156"/>
      <c r="AG43" s="156"/>
      <c r="AH43" s="162"/>
      <c r="AI43" s="162"/>
      <c r="AJ43" s="162"/>
    </row>
    <row r="44" spans="1:36" ht="12.75" customHeight="1">
      <c r="A44" s="154" t="s">
        <v>247</v>
      </c>
      <c r="B44" s="154"/>
      <c r="C44" s="154"/>
      <c r="D44" s="154"/>
      <c r="E44" s="154"/>
      <c r="F44" s="154" t="s">
        <v>263</v>
      </c>
      <c r="G44" s="154"/>
      <c r="H44" s="154"/>
      <c r="I44" s="154"/>
      <c r="J44" s="154"/>
      <c r="K44" s="154"/>
      <c r="L44" s="154" t="s">
        <v>88</v>
      </c>
      <c r="M44" s="154"/>
      <c r="N44" s="154"/>
      <c r="O44" s="154" t="s">
        <v>92</v>
      </c>
      <c r="P44" s="154"/>
      <c r="Q44" s="154"/>
      <c r="R44" s="156"/>
      <c r="S44" s="156"/>
      <c r="T44" s="156"/>
      <c r="U44" s="159"/>
      <c r="V44" s="159"/>
      <c r="W44" s="159"/>
      <c r="X44" s="159">
        <v>96603.682182918012</v>
      </c>
      <c r="Y44" s="159"/>
      <c r="Z44" s="159"/>
      <c r="AA44" s="160" t="s">
        <v>688</v>
      </c>
      <c r="AB44" s="160"/>
      <c r="AC44" s="160"/>
      <c r="AD44" s="160"/>
      <c r="AE44" s="156"/>
      <c r="AF44" s="156"/>
      <c r="AG44" s="156"/>
      <c r="AH44" s="162"/>
      <c r="AI44" s="162"/>
      <c r="AJ44" s="162"/>
    </row>
    <row r="45" spans="1:36" ht="12.75" customHeight="1">
      <c r="A45" s="154" t="s">
        <v>248</v>
      </c>
      <c r="B45" s="154"/>
      <c r="C45" s="154"/>
      <c r="D45" s="154"/>
      <c r="E45" s="154"/>
      <c r="F45" s="154" t="s">
        <v>264</v>
      </c>
      <c r="G45" s="154"/>
      <c r="H45" s="154"/>
      <c r="I45" s="154"/>
      <c r="J45" s="154"/>
      <c r="K45" s="154"/>
      <c r="L45" s="154" t="s">
        <v>88</v>
      </c>
      <c r="M45" s="154"/>
      <c r="N45" s="154"/>
      <c r="O45" s="154" t="s">
        <v>92</v>
      </c>
      <c r="P45" s="154"/>
      <c r="Q45" s="154"/>
      <c r="R45" s="156"/>
      <c r="S45" s="156"/>
      <c r="T45" s="156"/>
      <c r="U45" s="159">
        <v>2491</v>
      </c>
      <c r="V45" s="159"/>
      <c r="W45" s="159"/>
      <c r="X45" s="159">
        <v>102327.80698582021</v>
      </c>
      <c r="Y45" s="159"/>
      <c r="Z45" s="159"/>
      <c r="AA45" s="160">
        <v>264.21320482993463</v>
      </c>
      <c r="AB45" s="160"/>
      <c r="AC45" s="160"/>
      <c r="AD45" s="160"/>
      <c r="AE45" s="156"/>
      <c r="AF45" s="156"/>
      <c r="AG45" s="156"/>
      <c r="AH45" s="162"/>
      <c r="AI45" s="162"/>
      <c r="AJ45" s="162"/>
    </row>
    <row r="46" spans="1:36" ht="12.75" customHeight="1">
      <c r="A46" s="154" t="s">
        <v>249</v>
      </c>
      <c r="B46" s="154"/>
      <c r="C46" s="154"/>
      <c r="D46" s="154"/>
      <c r="E46" s="154"/>
      <c r="F46" s="154" t="s">
        <v>265</v>
      </c>
      <c r="G46" s="154"/>
      <c r="H46" s="154"/>
      <c r="I46" s="154"/>
      <c r="J46" s="154"/>
      <c r="K46" s="154"/>
      <c r="L46" s="154" t="s">
        <v>88</v>
      </c>
      <c r="M46" s="154"/>
      <c r="N46" s="154"/>
      <c r="O46" s="154" t="s">
        <v>92</v>
      </c>
      <c r="P46" s="154"/>
      <c r="Q46" s="154"/>
      <c r="R46" s="156"/>
      <c r="S46" s="156"/>
      <c r="T46" s="156"/>
      <c r="U46" s="159">
        <v>2313</v>
      </c>
      <c r="V46" s="159"/>
      <c r="W46" s="159"/>
      <c r="X46" s="159">
        <v>93112.56876123148</v>
      </c>
      <c r="Y46" s="159"/>
      <c r="Z46" s="159"/>
      <c r="AA46" s="160">
        <v>271.21973551404017</v>
      </c>
      <c r="AB46" s="160"/>
      <c r="AC46" s="160"/>
      <c r="AD46" s="160"/>
      <c r="AE46" s="156"/>
      <c r="AF46" s="156"/>
      <c r="AG46" s="156"/>
      <c r="AH46" s="162"/>
      <c r="AI46" s="162"/>
      <c r="AJ46" s="162"/>
    </row>
    <row r="47" spans="1:36" ht="12.75" customHeight="1">
      <c r="A47" s="154" t="s">
        <v>250</v>
      </c>
      <c r="B47" s="154"/>
      <c r="C47" s="154"/>
      <c r="D47" s="154"/>
      <c r="E47" s="154"/>
      <c r="F47" s="154" t="s">
        <v>266</v>
      </c>
      <c r="G47" s="154"/>
      <c r="H47" s="154"/>
      <c r="I47" s="154"/>
      <c r="J47" s="154"/>
      <c r="K47" s="154"/>
      <c r="L47" s="154" t="s">
        <v>88</v>
      </c>
      <c r="M47" s="154"/>
      <c r="N47" s="154"/>
      <c r="O47" s="154" t="s">
        <v>92</v>
      </c>
      <c r="P47" s="154"/>
      <c r="Q47" s="154"/>
      <c r="R47" s="156"/>
      <c r="S47" s="156"/>
      <c r="T47" s="156"/>
      <c r="U47" s="159">
        <v>2429</v>
      </c>
      <c r="V47" s="159"/>
      <c r="W47" s="159"/>
      <c r="X47" s="159">
        <v>90440.145504650252</v>
      </c>
      <c r="Y47" s="159"/>
      <c r="Z47" s="159"/>
      <c r="AA47" s="160">
        <v>299.61731863459573</v>
      </c>
      <c r="AB47" s="160"/>
      <c r="AC47" s="160"/>
      <c r="AD47" s="160"/>
      <c r="AE47" s="156"/>
      <c r="AF47" s="156"/>
      <c r="AG47" s="156"/>
      <c r="AH47" s="162"/>
      <c r="AI47" s="162"/>
      <c r="AJ47" s="162"/>
    </row>
    <row r="48" spans="1:36" ht="12.75" customHeight="1">
      <c r="A48" s="154" t="s">
        <v>251</v>
      </c>
      <c r="B48" s="154"/>
      <c r="C48" s="154"/>
      <c r="D48" s="154"/>
      <c r="E48" s="154"/>
      <c r="F48" s="154" t="s">
        <v>267</v>
      </c>
      <c r="G48" s="154"/>
      <c r="H48" s="154"/>
      <c r="I48" s="154"/>
      <c r="J48" s="154"/>
      <c r="K48" s="154"/>
      <c r="L48" s="154" t="s">
        <v>88</v>
      </c>
      <c r="M48" s="154"/>
      <c r="N48" s="154"/>
      <c r="O48" s="154" t="s">
        <v>92</v>
      </c>
      <c r="P48" s="154"/>
      <c r="Q48" s="154"/>
      <c r="R48" s="156"/>
      <c r="S48" s="156"/>
      <c r="T48" s="156"/>
      <c r="U48" s="159">
        <v>2518</v>
      </c>
      <c r="V48" s="159"/>
      <c r="W48" s="159"/>
      <c r="X48" s="159">
        <v>90478.52009058473</v>
      </c>
      <c r="Y48" s="159"/>
      <c r="Z48" s="159"/>
      <c r="AA48" s="160">
        <v>313.30842278574704</v>
      </c>
      <c r="AB48" s="160"/>
      <c r="AC48" s="160"/>
      <c r="AD48" s="160"/>
      <c r="AE48" s="156"/>
      <c r="AF48" s="156"/>
      <c r="AG48" s="156"/>
      <c r="AH48" s="162"/>
      <c r="AI48" s="162"/>
      <c r="AJ48" s="162"/>
    </row>
    <row r="49" spans="1:36" ht="12.75" customHeight="1">
      <c r="A49" s="154" t="s">
        <v>252</v>
      </c>
      <c r="B49" s="154"/>
      <c r="C49" s="154"/>
      <c r="D49" s="154"/>
      <c r="E49" s="154"/>
      <c r="F49" s="154" t="s">
        <v>268</v>
      </c>
      <c r="G49" s="154"/>
      <c r="H49" s="154"/>
      <c r="I49" s="154"/>
      <c r="J49" s="154"/>
      <c r="K49" s="154"/>
      <c r="L49" s="154" t="s">
        <v>88</v>
      </c>
      <c r="M49" s="154"/>
      <c r="N49" s="154"/>
      <c r="O49" s="154" t="s">
        <v>92</v>
      </c>
      <c r="P49" s="154"/>
      <c r="Q49" s="154"/>
      <c r="R49" s="156"/>
      <c r="S49" s="156"/>
      <c r="T49" s="156"/>
      <c r="U49" s="159"/>
      <c r="V49" s="159"/>
      <c r="W49" s="159"/>
      <c r="X49" s="159">
        <v>88102.099693179582</v>
      </c>
      <c r="Y49" s="159"/>
      <c r="Z49" s="159"/>
      <c r="AA49" s="160" t="s">
        <v>688</v>
      </c>
      <c r="AB49" s="160"/>
      <c r="AC49" s="160"/>
      <c r="AD49" s="160"/>
      <c r="AE49" s="156"/>
      <c r="AF49" s="156"/>
      <c r="AG49" s="156"/>
      <c r="AH49" s="162"/>
      <c r="AI49" s="162"/>
      <c r="AJ49" s="162"/>
    </row>
    <row r="50" spans="1:36" ht="12.75" customHeight="1">
      <c r="A50" s="154" t="s">
        <v>106</v>
      </c>
      <c r="B50" s="154"/>
      <c r="C50" s="154"/>
      <c r="D50" s="154"/>
      <c r="E50" s="154"/>
      <c r="F50" s="154" t="s">
        <v>262</v>
      </c>
      <c r="G50" s="154"/>
      <c r="H50" s="154"/>
      <c r="I50" s="154"/>
      <c r="J50" s="154"/>
      <c r="K50" s="154"/>
      <c r="L50" s="154" t="s">
        <v>88</v>
      </c>
      <c r="M50" s="154"/>
      <c r="N50" s="154"/>
      <c r="O50" s="154" t="s">
        <v>92</v>
      </c>
      <c r="P50" s="154"/>
      <c r="Q50" s="154"/>
      <c r="R50" s="156">
        <v>1250</v>
      </c>
      <c r="S50" s="156"/>
      <c r="T50" s="156"/>
      <c r="U50" s="159">
        <v>12124</v>
      </c>
      <c r="V50" s="159"/>
      <c r="W50" s="159"/>
      <c r="X50" s="159">
        <v>95840.813478830809</v>
      </c>
      <c r="Y50" s="159"/>
      <c r="Z50" s="159"/>
      <c r="AA50" s="160">
        <v>1702.7645131933996</v>
      </c>
      <c r="AB50" s="160"/>
      <c r="AC50" s="160"/>
      <c r="AD50" s="160"/>
      <c r="AE50" s="156">
        <v>136.22116105547195</v>
      </c>
      <c r="AF50" s="156"/>
      <c r="AG50" s="156"/>
      <c r="AH50" s="162"/>
      <c r="AI50" s="162"/>
      <c r="AJ50" s="162"/>
    </row>
    <row r="51" spans="1:36" ht="12.75" customHeight="1">
      <c r="A51" s="154" t="s">
        <v>107</v>
      </c>
      <c r="B51" s="154"/>
      <c r="C51" s="154"/>
      <c r="D51" s="154"/>
      <c r="E51" s="154"/>
      <c r="F51" s="154" t="s">
        <v>262</v>
      </c>
      <c r="G51" s="154"/>
      <c r="H51" s="154"/>
      <c r="I51" s="154"/>
      <c r="J51" s="154"/>
      <c r="K51" s="154"/>
      <c r="L51" s="154" t="s">
        <v>88</v>
      </c>
      <c r="M51" s="154"/>
      <c r="N51" s="154"/>
      <c r="O51" s="154" t="s">
        <v>92</v>
      </c>
      <c r="P51" s="154"/>
      <c r="Q51" s="154"/>
      <c r="R51" s="156">
        <v>1250</v>
      </c>
      <c r="S51" s="156"/>
      <c r="T51" s="156"/>
      <c r="U51" s="159">
        <v>13411</v>
      </c>
      <c r="V51" s="159"/>
      <c r="W51" s="159"/>
      <c r="X51" s="159">
        <v>90695.872121880122</v>
      </c>
      <c r="Y51" s="159"/>
      <c r="Z51" s="159"/>
      <c r="AA51" s="160">
        <v>2003.6377145943773</v>
      </c>
      <c r="AB51" s="160"/>
      <c r="AC51" s="160"/>
      <c r="AD51" s="160"/>
      <c r="AE51" s="156">
        <v>160.29101716755019</v>
      </c>
      <c r="AF51" s="156"/>
      <c r="AG51" s="156"/>
      <c r="AH51" s="162"/>
      <c r="AI51" s="162"/>
      <c r="AJ51" s="162"/>
    </row>
    <row r="52" spans="1:36" s="142" customFormat="1">
      <c r="Q52" s="150"/>
      <c r="R52" s="150"/>
      <c r="S52" s="150"/>
    </row>
    <row r="53" spans="1:36" ht="12.75" customHeight="1">
      <c r="A53" s="151" t="s">
        <v>689</v>
      </c>
      <c r="B53" s="151"/>
      <c r="C53" s="151"/>
      <c r="D53" s="151"/>
      <c r="E53" s="151"/>
      <c r="F53" s="151"/>
      <c r="G53" s="151"/>
      <c r="H53" s="152" t="s">
        <v>89</v>
      </c>
      <c r="I53" s="152"/>
      <c r="J53" s="152"/>
    </row>
    <row r="54" spans="1:36" ht="43.5" customHeight="1">
      <c r="A54" s="153" t="s">
        <v>54</v>
      </c>
      <c r="B54" s="153"/>
      <c r="C54" s="153"/>
      <c r="D54" s="153"/>
      <c r="E54" s="153"/>
      <c r="F54" s="153" t="s">
        <v>28</v>
      </c>
      <c r="G54" s="153"/>
      <c r="H54" s="153"/>
      <c r="I54" s="153"/>
      <c r="J54" s="153"/>
      <c r="K54" s="153"/>
      <c r="L54" s="153" t="s">
        <v>35</v>
      </c>
      <c r="M54" s="153"/>
      <c r="N54" s="153"/>
      <c r="O54" s="153" t="s">
        <v>9</v>
      </c>
      <c r="P54" s="153"/>
      <c r="Q54" s="153"/>
      <c r="R54" s="155" t="s">
        <v>80</v>
      </c>
      <c r="S54" s="155"/>
      <c r="T54" s="155"/>
      <c r="U54" s="158" t="s">
        <v>10</v>
      </c>
      <c r="V54" s="158"/>
      <c r="W54" s="158"/>
      <c r="X54" s="158" t="s">
        <v>62</v>
      </c>
      <c r="Y54" s="158"/>
      <c r="Z54" s="158"/>
      <c r="AA54" s="155" t="s">
        <v>83</v>
      </c>
      <c r="AB54" s="155"/>
      <c r="AC54" s="155"/>
      <c r="AD54" s="155"/>
      <c r="AE54" s="161" t="s">
        <v>73</v>
      </c>
      <c r="AF54" s="161"/>
      <c r="AG54" s="161"/>
      <c r="AH54" s="148" t="s">
        <v>82</v>
      </c>
      <c r="AI54" s="148"/>
      <c r="AJ54" s="148"/>
    </row>
    <row r="55" spans="1:36" ht="12.75" customHeight="1">
      <c r="A55" s="154" t="s">
        <v>245</v>
      </c>
      <c r="B55" s="154"/>
      <c r="C55" s="154"/>
      <c r="D55" s="154"/>
      <c r="E55" s="154"/>
      <c r="F55" s="154" t="s">
        <v>254</v>
      </c>
      <c r="G55" s="154"/>
      <c r="H55" s="154"/>
      <c r="I55" s="154"/>
      <c r="J55" s="154"/>
      <c r="K55" s="154"/>
      <c r="L55" s="154" t="s">
        <v>89</v>
      </c>
      <c r="M55" s="154"/>
      <c r="N55" s="154"/>
      <c r="O55" s="154" t="s">
        <v>92</v>
      </c>
      <c r="P55" s="154"/>
      <c r="Q55" s="154"/>
      <c r="R55" s="156"/>
      <c r="S55" s="156"/>
      <c r="T55" s="156"/>
      <c r="U55" s="159"/>
      <c r="V55" s="159"/>
      <c r="W55" s="159"/>
      <c r="X55" s="159">
        <v>119894.52878882534</v>
      </c>
      <c r="Y55" s="159"/>
      <c r="Z55" s="159"/>
      <c r="AA55" s="160" t="s">
        <v>688</v>
      </c>
      <c r="AB55" s="160"/>
      <c r="AC55" s="160"/>
      <c r="AD55" s="160"/>
      <c r="AE55" s="156"/>
      <c r="AF55" s="156"/>
      <c r="AG55" s="156"/>
      <c r="AH55" s="162"/>
      <c r="AI55" s="162"/>
      <c r="AJ55" s="162"/>
    </row>
    <row r="56" spans="1:36" ht="12.75" customHeight="1">
      <c r="A56" s="154" t="s">
        <v>110</v>
      </c>
      <c r="B56" s="154"/>
      <c r="C56" s="154"/>
      <c r="D56" s="154"/>
      <c r="E56" s="154"/>
      <c r="F56" s="154" t="s">
        <v>255</v>
      </c>
      <c r="G56" s="154"/>
      <c r="H56" s="154"/>
      <c r="I56" s="154"/>
      <c r="J56" s="154"/>
      <c r="K56" s="154"/>
      <c r="L56" s="154" t="s">
        <v>89</v>
      </c>
      <c r="M56" s="154"/>
      <c r="N56" s="154"/>
      <c r="O56" s="154" t="s">
        <v>92</v>
      </c>
      <c r="P56" s="154"/>
      <c r="Q56" s="154"/>
      <c r="R56" s="156">
        <v>1000</v>
      </c>
      <c r="S56" s="156"/>
      <c r="T56" s="156"/>
      <c r="U56" s="159">
        <v>54851.184067121103</v>
      </c>
      <c r="V56" s="159"/>
      <c r="W56" s="159"/>
      <c r="X56" s="159">
        <v>129335.02214761543</v>
      </c>
      <c r="Y56" s="159"/>
      <c r="Z56" s="159"/>
      <c r="AA56" s="160">
        <v>1025.7534508566609</v>
      </c>
      <c r="AB56" s="160"/>
      <c r="AC56" s="160"/>
      <c r="AD56" s="160"/>
      <c r="AE56" s="156"/>
      <c r="AF56" s="156"/>
      <c r="AG56" s="156"/>
      <c r="AH56" s="162"/>
      <c r="AI56" s="162"/>
      <c r="AJ56" s="162"/>
    </row>
    <row r="57" spans="1:36" ht="12.75" customHeight="1">
      <c r="A57" s="154" t="s">
        <v>109</v>
      </c>
      <c r="B57" s="154"/>
      <c r="C57" s="154"/>
      <c r="D57" s="154"/>
      <c r="E57" s="154"/>
      <c r="F57" s="154" t="s">
        <v>256</v>
      </c>
      <c r="G57" s="154"/>
      <c r="H57" s="154"/>
      <c r="I57" s="154"/>
      <c r="J57" s="154"/>
      <c r="K57" s="154"/>
      <c r="L57" s="154" t="s">
        <v>89</v>
      </c>
      <c r="M57" s="154"/>
      <c r="N57" s="154"/>
      <c r="O57" s="154" t="s">
        <v>92</v>
      </c>
      <c r="P57" s="154"/>
      <c r="Q57" s="154"/>
      <c r="R57" s="156">
        <v>750</v>
      </c>
      <c r="S57" s="156"/>
      <c r="T57" s="156"/>
      <c r="U57" s="159">
        <v>42809.80972525377</v>
      </c>
      <c r="V57" s="159"/>
      <c r="W57" s="159"/>
      <c r="X57" s="159">
        <v>143856.2082644146</v>
      </c>
      <c r="Y57" s="159"/>
      <c r="Z57" s="159"/>
      <c r="AA57" s="160">
        <v>712.84055366594657</v>
      </c>
      <c r="AB57" s="160"/>
      <c r="AC57" s="160"/>
      <c r="AD57" s="160"/>
      <c r="AE57" s="156"/>
      <c r="AF57" s="156"/>
      <c r="AG57" s="156"/>
      <c r="AH57" s="162"/>
      <c r="AI57" s="162"/>
      <c r="AJ57" s="162"/>
    </row>
    <row r="58" spans="1:36" ht="12.75" customHeight="1">
      <c r="A58" s="154" t="s">
        <v>108</v>
      </c>
      <c r="B58" s="154"/>
      <c r="C58" s="154"/>
      <c r="D58" s="154"/>
      <c r="E58" s="154"/>
      <c r="F58" s="154" t="s">
        <v>257</v>
      </c>
      <c r="G58" s="154"/>
      <c r="H58" s="154"/>
      <c r="I58" s="154"/>
      <c r="J58" s="154"/>
      <c r="K58" s="154"/>
      <c r="L58" s="154" t="s">
        <v>89</v>
      </c>
      <c r="M58" s="154"/>
      <c r="N58" s="154"/>
      <c r="O58" s="154" t="s">
        <v>92</v>
      </c>
      <c r="P58" s="154"/>
      <c r="Q58" s="154"/>
      <c r="R58" s="156">
        <v>500</v>
      </c>
      <c r="S58" s="156"/>
      <c r="T58" s="156"/>
      <c r="U58" s="159">
        <v>29856.698329212169</v>
      </c>
      <c r="V58" s="159"/>
      <c r="W58" s="159"/>
      <c r="X58" s="159">
        <v>142395.16340397386</v>
      </c>
      <c r="Y58" s="159"/>
      <c r="Z58" s="159"/>
      <c r="AA58" s="160">
        <v>495.40247638591376</v>
      </c>
      <c r="AB58" s="160"/>
      <c r="AC58" s="160"/>
      <c r="AD58" s="160"/>
      <c r="AE58" s="156"/>
      <c r="AF58" s="156"/>
      <c r="AG58" s="156"/>
      <c r="AH58" s="162"/>
      <c r="AI58" s="162"/>
      <c r="AJ58" s="162"/>
    </row>
    <row r="59" spans="1:36" ht="12.75" customHeight="1">
      <c r="A59" s="154" t="s">
        <v>103</v>
      </c>
      <c r="B59" s="154"/>
      <c r="C59" s="154"/>
      <c r="D59" s="154"/>
      <c r="E59" s="154"/>
      <c r="F59" s="154" t="s">
        <v>258</v>
      </c>
      <c r="G59" s="154"/>
      <c r="H59" s="154"/>
      <c r="I59" s="154"/>
      <c r="J59" s="154"/>
      <c r="K59" s="154"/>
      <c r="L59" s="154" t="s">
        <v>89</v>
      </c>
      <c r="M59" s="154"/>
      <c r="N59" s="154"/>
      <c r="O59" s="154" t="s">
        <v>92</v>
      </c>
      <c r="P59" s="154"/>
      <c r="Q59" s="154"/>
      <c r="R59" s="156">
        <v>250</v>
      </c>
      <c r="S59" s="156"/>
      <c r="T59" s="156"/>
      <c r="U59" s="159">
        <v>14928.736134113942</v>
      </c>
      <c r="V59" s="159"/>
      <c r="W59" s="159"/>
      <c r="X59" s="159">
        <v>127823.27490139865</v>
      </c>
      <c r="Y59" s="159"/>
      <c r="Z59" s="159"/>
      <c r="AA59" s="160">
        <v>265.67091054325221</v>
      </c>
      <c r="AB59" s="160"/>
      <c r="AC59" s="160"/>
      <c r="AD59" s="160"/>
      <c r="AE59" s="156"/>
      <c r="AF59" s="156"/>
      <c r="AG59" s="156"/>
      <c r="AH59" s="162"/>
      <c r="AI59" s="162"/>
      <c r="AJ59" s="162"/>
    </row>
    <row r="60" spans="1:36" ht="12.75" customHeight="1">
      <c r="A60" s="154" t="s">
        <v>102</v>
      </c>
      <c r="B60" s="154"/>
      <c r="C60" s="154"/>
      <c r="D60" s="154"/>
      <c r="E60" s="154"/>
      <c r="F60" s="154" t="s">
        <v>259</v>
      </c>
      <c r="G60" s="154"/>
      <c r="H60" s="154"/>
      <c r="I60" s="154"/>
      <c r="J60" s="154"/>
      <c r="K60" s="154"/>
      <c r="L60" s="154" t="s">
        <v>89</v>
      </c>
      <c r="M60" s="154"/>
      <c r="N60" s="154"/>
      <c r="O60" s="154" t="s">
        <v>92</v>
      </c>
      <c r="P60" s="154"/>
      <c r="Q60" s="154"/>
      <c r="R60" s="156">
        <v>100</v>
      </c>
      <c r="S60" s="156"/>
      <c r="T60" s="156"/>
      <c r="U60" s="159">
        <v>6511.3390470355353</v>
      </c>
      <c r="V60" s="159"/>
      <c r="W60" s="159"/>
      <c r="X60" s="159">
        <v>126978.49478380938</v>
      </c>
      <c r="Y60" s="159"/>
      <c r="Z60" s="159"/>
      <c r="AA60" s="160">
        <v>103.63482883206277</v>
      </c>
      <c r="AB60" s="160"/>
      <c r="AC60" s="160"/>
      <c r="AD60" s="160"/>
      <c r="AE60" s="156"/>
      <c r="AF60" s="156"/>
      <c r="AG60" s="156"/>
      <c r="AH60" s="162"/>
      <c r="AI60" s="162"/>
      <c r="AJ60" s="162"/>
    </row>
    <row r="61" spans="1:36" ht="12.75" customHeight="1">
      <c r="A61" s="154" t="s">
        <v>101</v>
      </c>
      <c r="B61" s="154"/>
      <c r="C61" s="154"/>
      <c r="D61" s="154"/>
      <c r="E61" s="154"/>
      <c r="F61" s="154" t="s">
        <v>260</v>
      </c>
      <c r="G61" s="154"/>
      <c r="H61" s="154"/>
      <c r="I61" s="154"/>
      <c r="J61" s="154"/>
      <c r="K61" s="154"/>
      <c r="L61" s="154" t="s">
        <v>89</v>
      </c>
      <c r="M61" s="154"/>
      <c r="N61" s="154"/>
      <c r="O61" s="154" t="s">
        <v>92</v>
      </c>
      <c r="P61" s="154"/>
      <c r="Q61" s="154"/>
      <c r="R61" s="156">
        <v>50</v>
      </c>
      <c r="S61" s="156"/>
      <c r="T61" s="156"/>
      <c r="U61" s="159">
        <v>3640.1182512353344</v>
      </c>
      <c r="V61" s="159"/>
      <c r="W61" s="159"/>
      <c r="X61" s="159">
        <v>128813.58326876297</v>
      </c>
      <c r="Y61" s="159"/>
      <c r="Z61" s="159"/>
      <c r="AA61" s="160">
        <v>46.697779716164078</v>
      </c>
      <c r="AB61" s="160"/>
      <c r="AC61" s="160"/>
      <c r="AD61" s="160"/>
      <c r="AE61" s="156"/>
      <c r="AF61" s="156"/>
      <c r="AG61" s="156"/>
      <c r="AH61" s="162"/>
      <c r="AI61" s="162"/>
      <c r="AJ61" s="162"/>
    </row>
    <row r="62" spans="1:36" ht="12.75" customHeight="1">
      <c r="A62" s="154" t="s">
        <v>104</v>
      </c>
      <c r="B62" s="154"/>
      <c r="C62" s="154"/>
      <c r="D62" s="154"/>
      <c r="E62" s="154"/>
      <c r="F62" s="154" t="s">
        <v>261</v>
      </c>
      <c r="G62" s="154"/>
      <c r="H62" s="154"/>
      <c r="I62" s="154"/>
      <c r="J62" s="154"/>
      <c r="K62" s="154"/>
      <c r="L62" s="154" t="s">
        <v>89</v>
      </c>
      <c r="M62" s="154"/>
      <c r="N62" s="154"/>
      <c r="O62" s="154" t="s">
        <v>92</v>
      </c>
      <c r="P62" s="154"/>
      <c r="Q62" s="154"/>
      <c r="R62" s="156">
        <v>250</v>
      </c>
      <c r="S62" s="156"/>
      <c r="T62" s="156"/>
      <c r="U62" s="159">
        <v>14064.32203440657</v>
      </c>
      <c r="V62" s="159"/>
      <c r="W62" s="159"/>
      <c r="X62" s="159">
        <v>118624.41053993076</v>
      </c>
      <c r="Y62" s="159"/>
      <c r="Z62" s="159"/>
      <c r="AA62" s="160">
        <v>270.0481989532866</v>
      </c>
      <c r="AB62" s="160"/>
      <c r="AC62" s="160"/>
      <c r="AD62" s="160"/>
      <c r="AE62" s="156"/>
      <c r="AF62" s="156"/>
      <c r="AG62" s="156"/>
      <c r="AH62" s="162"/>
      <c r="AI62" s="162"/>
      <c r="AJ62" s="162"/>
    </row>
    <row r="63" spans="1:36" ht="12.75" customHeight="1">
      <c r="A63" s="154" t="s">
        <v>246</v>
      </c>
      <c r="B63" s="154"/>
      <c r="C63" s="154"/>
      <c r="D63" s="154"/>
      <c r="E63" s="154"/>
      <c r="F63" s="154" t="s">
        <v>254</v>
      </c>
      <c r="G63" s="154"/>
      <c r="H63" s="154"/>
      <c r="I63" s="154"/>
      <c r="J63" s="154"/>
      <c r="K63" s="154"/>
      <c r="L63" s="154" t="s">
        <v>89</v>
      </c>
      <c r="M63" s="154"/>
      <c r="N63" s="154"/>
      <c r="O63" s="154" t="s">
        <v>92</v>
      </c>
      <c r="P63" s="154"/>
      <c r="Q63" s="154"/>
      <c r="R63" s="156"/>
      <c r="S63" s="156"/>
      <c r="T63" s="156"/>
      <c r="U63" s="159"/>
      <c r="V63" s="159"/>
      <c r="W63" s="159"/>
      <c r="X63" s="159">
        <v>112580.07511918356</v>
      </c>
      <c r="Y63" s="159"/>
      <c r="Z63" s="159"/>
      <c r="AA63" s="160" t="s">
        <v>688</v>
      </c>
      <c r="AB63" s="160"/>
      <c r="AC63" s="160"/>
      <c r="AD63" s="160"/>
      <c r="AE63" s="156"/>
      <c r="AF63" s="156"/>
      <c r="AG63" s="156"/>
      <c r="AH63" s="162"/>
      <c r="AI63" s="162"/>
      <c r="AJ63" s="162"/>
    </row>
    <row r="64" spans="1:36" ht="12.75" customHeight="1">
      <c r="A64" s="154" t="s">
        <v>105</v>
      </c>
      <c r="B64" s="154"/>
      <c r="C64" s="154"/>
      <c r="D64" s="154"/>
      <c r="E64" s="154"/>
      <c r="F64" s="154" t="s">
        <v>262</v>
      </c>
      <c r="G64" s="154"/>
      <c r="H64" s="154"/>
      <c r="I64" s="154"/>
      <c r="J64" s="154"/>
      <c r="K64" s="154"/>
      <c r="L64" s="154" t="s">
        <v>89</v>
      </c>
      <c r="M64" s="154"/>
      <c r="N64" s="154"/>
      <c r="O64" s="154" t="s">
        <v>92</v>
      </c>
      <c r="P64" s="154"/>
      <c r="Q64" s="154"/>
      <c r="R64" s="156">
        <v>250</v>
      </c>
      <c r="S64" s="156"/>
      <c r="T64" s="156"/>
      <c r="U64" s="159">
        <v>13705.36113497821</v>
      </c>
      <c r="V64" s="159"/>
      <c r="W64" s="159"/>
      <c r="X64" s="159">
        <v>113502.65681645296</v>
      </c>
      <c r="Y64" s="159"/>
      <c r="Z64" s="159"/>
      <c r="AA64" s="160">
        <v>275.45856067858728</v>
      </c>
      <c r="AB64" s="160"/>
      <c r="AC64" s="160"/>
      <c r="AD64" s="160"/>
      <c r="AE64" s="156"/>
      <c r="AF64" s="156"/>
      <c r="AG64" s="156"/>
      <c r="AH64" s="162"/>
      <c r="AI64" s="162"/>
      <c r="AJ64" s="162"/>
    </row>
    <row r="65" spans="1:36" ht="12.75" customHeight="1">
      <c r="A65" s="154" t="s">
        <v>247</v>
      </c>
      <c r="B65" s="154"/>
      <c r="C65" s="154"/>
      <c r="D65" s="154"/>
      <c r="E65" s="154"/>
      <c r="F65" s="154" t="s">
        <v>263</v>
      </c>
      <c r="G65" s="154"/>
      <c r="H65" s="154"/>
      <c r="I65" s="154"/>
      <c r="J65" s="154"/>
      <c r="K65" s="154"/>
      <c r="L65" s="154" t="s">
        <v>89</v>
      </c>
      <c r="M65" s="154"/>
      <c r="N65" s="154"/>
      <c r="O65" s="154" t="s">
        <v>92</v>
      </c>
      <c r="P65" s="154"/>
      <c r="Q65" s="154"/>
      <c r="R65" s="156"/>
      <c r="S65" s="156"/>
      <c r="T65" s="156"/>
      <c r="U65" s="159">
        <v>11968.777737481661</v>
      </c>
      <c r="V65" s="159"/>
      <c r="W65" s="159"/>
      <c r="X65" s="159">
        <v>96603.682182918012</v>
      </c>
      <c r="Y65" s="159"/>
      <c r="Z65" s="159"/>
      <c r="AA65" s="160">
        <v>283.2407280441285</v>
      </c>
      <c r="AB65" s="160"/>
      <c r="AC65" s="160"/>
      <c r="AD65" s="160"/>
      <c r="AE65" s="156"/>
      <c r="AF65" s="156"/>
      <c r="AG65" s="156"/>
      <c r="AH65" s="162">
        <v>113.2962912176514</v>
      </c>
      <c r="AI65" s="162"/>
      <c r="AJ65" s="162"/>
    </row>
    <row r="66" spans="1:36" ht="12.75" customHeight="1">
      <c r="A66" s="154" t="s">
        <v>248</v>
      </c>
      <c r="B66" s="154"/>
      <c r="C66" s="154"/>
      <c r="D66" s="154"/>
      <c r="E66" s="154"/>
      <c r="F66" s="154" t="s">
        <v>264</v>
      </c>
      <c r="G66" s="154"/>
      <c r="H66" s="154"/>
      <c r="I66" s="154"/>
      <c r="J66" s="154"/>
      <c r="K66" s="154"/>
      <c r="L66" s="154" t="s">
        <v>89</v>
      </c>
      <c r="M66" s="154"/>
      <c r="N66" s="154"/>
      <c r="O66" s="154" t="s">
        <v>92</v>
      </c>
      <c r="P66" s="154"/>
      <c r="Q66" s="154"/>
      <c r="R66" s="156"/>
      <c r="S66" s="156"/>
      <c r="T66" s="156"/>
      <c r="U66" s="159">
        <v>12207.048471951157</v>
      </c>
      <c r="V66" s="159"/>
      <c r="W66" s="159"/>
      <c r="X66" s="159">
        <v>102327.80698582021</v>
      </c>
      <c r="Y66" s="159"/>
      <c r="Z66" s="159"/>
      <c r="AA66" s="160">
        <v>271.85812946354099</v>
      </c>
      <c r="AB66" s="160"/>
      <c r="AC66" s="160"/>
      <c r="AD66" s="160"/>
      <c r="AE66" s="156"/>
      <c r="AF66" s="156"/>
      <c r="AG66" s="156"/>
      <c r="AH66" s="162">
        <v>108.74325178541639</v>
      </c>
      <c r="AI66" s="162"/>
      <c r="AJ66" s="162"/>
    </row>
    <row r="67" spans="1:36" ht="12.75" customHeight="1">
      <c r="A67" s="154" t="s">
        <v>249</v>
      </c>
      <c r="B67" s="154"/>
      <c r="C67" s="154"/>
      <c r="D67" s="154"/>
      <c r="E67" s="154"/>
      <c r="F67" s="154" t="s">
        <v>265</v>
      </c>
      <c r="G67" s="154"/>
      <c r="H67" s="154"/>
      <c r="I67" s="154"/>
      <c r="J67" s="154"/>
      <c r="K67" s="154"/>
      <c r="L67" s="154" t="s">
        <v>89</v>
      </c>
      <c r="M67" s="154"/>
      <c r="N67" s="154"/>
      <c r="O67" s="154" t="s">
        <v>92</v>
      </c>
      <c r="P67" s="154"/>
      <c r="Q67" s="154"/>
      <c r="R67" s="156"/>
      <c r="S67" s="156"/>
      <c r="T67" s="156"/>
      <c r="U67" s="159">
        <v>11943.915560194509</v>
      </c>
      <c r="V67" s="159"/>
      <c r="W67" s="159"/>
      <c r="X67" s="159">
        <v>93112.56876123148</v>
      </c>
      <c r="Y67" s="159"/>
      <c r="Z67" s="159"/>
      <c r="AA67" s="160">
        <v>294.06969179712718</v>
      </c>
      <c r="AB67" s="160"/>
      <c r="AC67" s="160"/>
      <c r="AD67" s="160"/>
      <c r="AE67" s="156"/>
      <c r="AF67" s="156"/>
      <c r="AG67" s="156"/>
      <c r="AH67" s="162">
        <v>117.62787671885087</v>
      </c>
      <c r="AI67" s="162"/>
      <c r="AJ67" s="162"/>
    </row>
    <row r="68" spans="1:36" ht="43.5" customHeight="1">
      <c r="A68" s="153" t="s">
        <v>54</v>
      </c>
      <c r="B68" s="153"/>
      <c r="C68" s="153"/>
      <c r="D68" s="153"/>
      <c r="E68" s="153"/>
      <c r="F68" s="153" t="s">
        <v>28</v>
      </c>
      <c r="G68" s="153"/>
      <c r="H68" s="153"/>
      <c r="I68" s="153"/>
      <c r="J68" s="153"/>
      <c r="K68" s="153"/>
      <c r="L68" s="153" t="s">
        <v>35</v>
      </c>
      <c r="M68" s="153"/>
      <c r="N68" s="153"/>
      <c r="O68" s="153" t="s">
        <v>9</v>
      </c>
      <c r="P68" s="153"/>
      <c r="Q68" s="153"/>
      <c r="R68" s="155" t="s">
        <v>80</v>
      </c>
      <c r="S68" s="155"/>
      <c r="T68" s="155"/>
      <c r="U68" s="158" t="s">
        <v>10</v>
      </c>
      <c r="V68" s="158"/>
      <c r="W68" s="158"/>
      <c r="X68" s="158" t="s">
        <v>62</v>
      </c>
      <c r="Y68" s="158"/>
      <c r="Z68" s="158"/>
      <c r="AA68" s="155" t="s">
        <v>83</v>
      </c>
      <c r="AB68" s="155"/>
      <c r="AC68" s="155"/>
      <c r="AD68" s="155"/>
      <c r="AE68" s="161" t="s">
        <v>73</v>
      </c>
      <c r="AF68" s="161"/>
      <c r="AG68" s="161"/>
      <c r="AH68" s="148" t="s">
        <v>82</v>
      </c>
      <c r="AI68" s="148"/>
      <c r="AJ68" s="148"/>
    </row>
    <row r="69" spans="1:36" ht="12.75" customHeight="1">
      <c r="A69" s="154" t="s">
        <v>250</v>
      </c>
      <c r="B69" s="154"/>
      <c r="C69" s="154"/>
      <c r="D69" s="154"/>
      <c r="E69" s="154"/>
      <c r="F69" s="154" t="s">
        <v>266</v>
      </c>
      <c r="G69" s="154"/>
      <c r="H69" s="154"/>
      <c r="I69" s="154"/>
      <c r="J69" s="154"/>
      <c r="K69" s="154"/>
      <c r="L69" s="154" t="s">
        <v>89</v>
      </c>
      <c r="M69" s="154"/>
      <c r="N69" s="154"/>
      <c r="O69" s="154" t="s">
        <v>92</v>
      </c>
      <c r="P69" s="154"/>
      <c r="Q69" s="154"/>
      <c r="R69" s="156"/>
      <c r="S69" s="156"/>
      <c r="T69" s="156"/>
      <c r="U69" s="159">
        <v>11419.983768562988</v>
      </c>
      <c r="V69" s="159"/>
      <c r="W69" s="159"/>
      <c r="X69" s="159">
        <v>90440.145504650252</v>
      </c>
      <c r="Y69" s="159"/>
      <c r="Z69" s="159"/>
      <c r="AA69" s="160">
        <v>289.11618527186045</v>
      </c>
      <c r="AB69" s="160"/>
      <c r="AC69" s="160"/>
      <c r="AD69" s="160"/>
      <c r="AE69" s="156"/>
      <c r="AF69" s="156"/>
      <c r="AG69" s="156"/>
      <c r="AH69" s="162">
        <v>115.64647410874419</v>
      </c>
      <c r="AI69" s="162"/>
      <c r="AJ69" s="162"/>
    </row>
    <row r="70" spans="1:36" ht="12.75" customHeight="1">
      <c r="A70" s="154" t="s">
        <v>251</v>
      </c>
      <c r="B70" s="154"/>
      <c r="C70" s="154"/>
      <c r="D70" s="154"/>
      <c r="E70" s="154"/>
      <c r="F70" s="154" t="s">
        <v>267</v>
      </c>
      <c r="G70" s="154"/>
      <c r="H70" s="154"/>
      <c r="I70" s="154"/>
      <c r="J70" s="154"/>
      <c r="K70" s="154"/>
      <c r="L70" s="154" t="s">
        <v>89</v>
      </c>
      <c r="M70" s="154"/>
      <c r="N70" s="154"/>
      <c r="O70" s="154" t="s">
        <v>92</v>
      </c>
      <c r="P70" s="154"/>
      <c r="Q70" s="154"/>
      <c r="R70" s="156"/>
      <c r="S70" s="156"/>
      <c r="T70" s="156"/>
      <c r="U70" s="159">
        <v>11793.326068428205</v>
      </c>
      <c r="V70" s="159"/>
      <c r="W70" s="159"/>
      <c r="X70" s="159">
        <v>90478.52009058473</v>
      </c>
      <c r="Y70" s="159"/>
      <c r="Z70" s="159"/>
      <c r="AA70" s="160">
        <v>299.18950929647616</v>
      </c>
      <c r="AB70" s="160"/>
      <c r="AC70" s="160"/>
      <c r="AD70" s="160"/>
      <c r="AE70" s="156"/>
      <c r="AF70" s="156"/>
      <c r="AG70" s="156"/>
      <c r="AH70" s="162">
        <v>119.67580371859047</v>
      </c>
      <c r="AI70" s="162"/>
      <c r="AJ70" s="162"/>
    </row>
    <row r="71" spans="1:36" ht="12.75" customHeight="1">
      <c r="A71" s="154" t="s">
        <v>252</v>
      </c>
      <c r="B71" s="154"/>
      <c r="C71" s="154"/>
      <c r="D71" s="154"/>
      <c r="E71" s="154"/>
      <c r="F71" s="154" t="s">
        <v>268</v>
      </c>
      <c r="G71" s="154"/>
      <c r="H71" s="154"/>
      <c r="I71" s="154"/>
      <c r="J71" s="154"/>
      <c r="K71" s="154"/>
      <c r="L71" s="154" t="s">
        <v>89</v>
      </c>
      <c r="M71" s="154"/>
      <c r="N71" s="154"/>
      <c r="O71" s="154" t="s">
        <v>92</v>
      </c>
      <c r="P71" s="154"/>
      <c r="Q71" s="154"/>
      <c r="R71" s="156"/>
      <c r="S71" s="156"/>
      <c r="T71" s="156"/>
      <c r="U71" s="159">
        <v>12317.778193596539</v>
      </c>
      <c r="V71" s="159"/>
      <c r="W71" s="159"/>
      <c r="X71" s="159">
        <v>88102.099693179582</v>
      </c>
      <c r="Y71" s="159"/>
      <c r="Z71" s="159"/>
      <c r="AA71" s="160">
        <v>322.60863931217102</v>
      </c>
      <c r="AB71" s="160"/>
      <c r="AC71" s="160"/>
      <c r="AD71" s="160"/>
      <c r="AE71" s="156"/>
      <c r="AF71" s="156"/>
      <c r="AG71" s="156"/>
      <c r="AH71" s="162">
        <v>129.04345572486841</v>
      </c>
      <c r="AI71" s="162"/>
      <c r="AJ71" s="162"/>
    </row>
    <row r="72" spans="1:36" ht="12.75" customHeight="1">
      <c r="A72" s="154" t="s">
        <v>106</v>
      </c>
      <c r="B72" s="154"/>
      <c r="C72" s="154"/>
      <c r="D72" s="154"/>
      <c r="E72" s="154"/>
      <c r="F72" s="154" t="s">
        <v>262</v>
      </c>
      <c r="G72" s="154"/>
      <c r="H72" s="154"/>
      <c r="I72" s="154"/>
      <c r="J72" s="154"/>
      <c r="K72" s="154"/>
      <c r="L72" s="154" t="s">
        <v>89</v>
      </c>
      <c r="M72" s="154"/>
      <c r="N72" s="154"/>
      <c r="O72" s="154" t="s">
        <v>92</v>
      </c>
      <c r="P72" s="154"/>
      <c r="Q72" s="154"/>
      <c r="R72" s="156">
        <v>250</v>
      </c>
      <c r="S72" s="156"/>
      <c r="T72" s="156"/>
      <c r="U72" s="159">
        <v>13362.599855380764</v>
      </c>
      <c r="V72" s="159"/>
      <c r="W72" s="159"/>
      <c r="X72" s="159">
        <v>95840.813478830809</v>
      </c>
      <c r="Y72" s="159"/>
      <c r="Z72" s="159"/>
      <c r="AA72" s="160">
        <v>321.64997965248693</v>
      </c>
      <c r="AB72" s="160"/>
      <c r="AC72" s="160"/>
      <c r="AD72" s="160"/>
      <c r="AE72" s="156"/>
      <c r="AF72" s="156"/>
      <c r="AG72" s="156"/>
      <c r="AH72" s="162"/>
      <c r="AI72" s="162"/>
      <c r="AJ72" s="162"/>
    </row>
    <row r="73" spans="1:36" ht="12.75" customHeight="1">
      <c r="A73" s="154" t="s">
        <v>107</v>
      </c>
      <c r="B73" s="154"/>
      <c r="C73" s="154"/>
      <c r="D73" s="154"/>
      <c r="E73" s="154"/>
      <c r="F73" s="154" t="s">
        <v>262</v>
      </c>
      <c r="G73" s="154"/>
      <c r="H73" s="154"/>
      <c r="I73" s="154"/>
      <c r="J73" s="154"/>
      <c r="K73" s="154"/>
      <c r="L73" s="154" t="s">
        <v>89</v>
      </c>
      <c r="M73" s="154"/>
      <c r="N73" s="154"/>
      <c r="O73" s="154" t="s">
        <v>92</v>
      </c>
      <c r="P73" s="154"/>
      <c r="Q73" s="154"/>
      <c r="R73" s="156">
        <v>250</v>
      </c>
      <c r="S73" s="156"/>
      <c r="T73" s="156"/>
      <c r="U73" s="159">
        <v>14225.995309924319</v>
      </c>
      <c r="V73" s="159"/>
      <c r="W73" s="159"/>
      <c r="X73" s="159">
        <v>90695.872121880122</v>
      </c>
      <c r="Y73" s="159"/>
      <c r="Z73" s="159"/>
      <c r="AA73" s="160">
        <v>364.75764329508513</v>
      </c>
      <c r="AB73" s="160"/>
      <c r="AC73" s="160"/>
      <c r="AD73" s="160"/>
      <c r="AE73" s="156"/>
      <c r="AF73" s="156"/>
      <c r="AG73" s="156"/>
      <c r="AH73" s="162"/>
      <c r="AI73" s="162"/>
      <c r="AJ73" s="162"/>
    </row>
    <row r="74" spans="1:36" s="142" customFormat="1">
      <c r="Q74" s="150"/>
      <c r="R74" s="150"/>
      <c r="S74" s="150"/>
    </row>
    <row r="75" spans="1:36" ht="12.75" customHeight="1">
      <c r="A75" s="151" t="s">
        <v>689</v>
      </c>
      <c r="B75" s="151"/>
      <c r="C75" s="151"/>
      <c r="D75" s="151"/>
      <c r="E75" s="151"/>
      <c r="F75" s="151"/>
      <c r="G75" s="151"/>
      <c r="H75" s="152" t="s">
        <v>90</v>
      </c>
      <c r="I75" s="152"/>
    </row>
    <row r="76" spans="1:36" ht="43.5" customHeight="1">
      <c r="A76" s="153" t="s">
        <v>54</v>
      </c>
      <c r="B76" s="153"/>
      <c r="C76" s="153"/>
      <c r="D76" s="153"/>
      <c r="E76" s="153"/>
      <c r="F76" s="153" t="s">
        <v>28</v>
      </c>
      <c r="G76" s="153"/>
      <c r="H76" s="153"/>
      <c r="I76" s="153"/>
      <c r="J76" s="153"/>
      <c r="K76" s="153"/>
      <c r="L76" s="153" t="s">
        <v>35</v>
      </c>
      <c r="M76" s="153"/>
      <c r="N76" s="153"/>
      <c r="O76" s="153" t="s">
        <v>9</v>
      </c>
      <c r="P76" s="153"/>
      <c r="Q76" s="153"/>
      <c r="R76" s="155" t="s">
        <v>80</v>
      </c>
      <c r="S76" s="155"/>
      <c r="T76" s="155"/>
      <c r="U76" s="158" t="s">
        <v>10</v>
      </c>
      <c r="V76" s="158"/>
      <c r="W76" s="158"/>
      <c r="X76" s="158" t="s">
        <v>62</v>
      </c>
      <c r="Y76" s="158"/>
      <c r="Z76" s="158"/>
      <c r="AA76" s="155" t="s">
        <v>83</v>
      </c>
      <c r="AB76" s="155"/>
      <c r="AC76" s="155"/>
      <c r="AD76" s="155"/>
      <c r="AE76" s="161" t="s">
        <v>73</v>
      </c>
      <c r="AF76" s="161"/>
      <c r="AG76" s="161"/>
      <c r="AH76" s="148" t="s">
        <v>82</v>
      </c>
      <c r="AI76" s="148"/>
      <c r="AJ76" s="148"/>
    </row>
    <row r="77" spans="1:36" ht="12.75" customHeight="1">
      <c r="A77" s="154" t="s">
        <v>245</v>
      </c>
      <c r="B77" s="154"/>
      <c r="C77" s="154"/>
      <c r="D77" s="154"/>
      <c r="E77" s="154"/>
      <c r="F77" s="154" t="s">
        <v>254</v>
      </c>
      <c r="G77" s="154"/>
      <c r="H77" s="154"/>
      <c r="I77" s="154"/>
      <c r="J77" s="154"/>
      <c r="K77" s="154"/>
      <c r="L77" s="154" t="s">
        <v>90</v>
      </c>
      <c r="M77" s="154"/>
      <c r="N77" s="154"/>
      <c r="O77" s="154" t="s">
        <v>92</v>
      </c>
      <c r="P77" s="154"/>
      <c r="Q77" s="154"/>
      <c r="R77" s="156"/>
      <c r="S77" s="156"/>
      <c r="T77" s="156"/>
      <c r="U77" s="159"/>
      <c r="V77" s="159"/>
      <c r="W77" s="159"/>
      <c r="X77" s="159">
        <v>119894.52878882534</v>
      </c>
      <c r="Y77" s="159"/>
      <c r="Z77" s="159"/>
      <c r="AA77" s="160" t="s">
        <v>688</v>
      </c>
      <c r="AB77" s="160"/>
      <c r="AC77" s="160"/>
      <c r="AD77" s="160"/>
      <c r="AE77" s="156"/>
      <c r="AF77" s="156"/>
      <c r="AG77" s="156"/>
      <c r="AH77" s="162"/>
      <c r="AI77" s="162"/>
      <c r="AJ77" s="162"/>
    </row>
    <row r="78" spans="1:36" ht="12.75" customHeight="1">
      <c r="A78" s="154" t="s">
        <v>110</v>
      </c>
      <c r="B78" s="154"/>
      <c r="C78" s="154"/>
      <c r="D78" s="154"/>
      <c r="E78" s="154"/>
      <c r="F78" s="154" t="s">
        <v>255</v>
      </c>
      <c r="G78" s="154"/>
      <c r="H78" s="154"/>
      <c r="I78" s="154"/>
      <c r="J78" s="154"/>
      <c r="K78" s="154"/>
      <c r="L78" s="154" t="s">
        <v>90</v>
      </c>
      <c r="M78" s="154"/>
      <c r="N78" s="154"/>
      <c r="O78" s="154" t="s">
        <v>92</v>
      </c>
      <c r="P78" s="154"/>
      <c r="Q78" s="154"/>
      <c r="R78" s="156">
        <v>1000</v>
      </c>
      <c r="S78" s="156"/>
      <c r="T78" s="156"/>
      <c r="U78" s="159">
        <v>277513.31821332261</v>
      </c>
      <c r="V78" s="159"/>
      <c r="W78" s="159"/>
      <c r="X78" s="159">
        <v>129335.02214761543</v>
      </c>
      <c r="Y78" s="159"/>
      <c r="Z78" s="159"/>
      <c r="AA78" s="160">
        <v>984.30963607966771</v>
      </c>
      <c r="AB78" s="160"/>
      <c r="AC78" s="160"/>
      <c r="AD78" s="160"/>
      <c r="AE78" s="156">
        <v>98.430963607966774</v>
      </c>
      <c r="AF78" s="156"/>
      <c r="AG78" s="156"/>
      <c r="AH78" s="162"/>
      <c r="AI78" s="162"/>
      <c r="AJ78" s="162"/>
    </row>
    <row r="79" spans="1:36" ht="12.75" customHeight="1">
      <c r="A79" s="154" t="s">
        <v>109</v>
      </c>
      <c r="B79" s="154"/>
      <c r="C79" s="154"/>
      <c r="D79" s="154"/>
      <c r="E79" s="154"/>
      <c r="F79" s="154" t="s">
        <v>256</v>
      </c>
      <c r="G79" s="154"/>
      <c r="H79" s="154"/>
      <c r="I79" s="154"/>
      <c r="J79" s="154"/>
      <c r="K79" s="154"/>
      <c r="L79" s="154" t="s">
        <v>90</v>
      </c>
      <c r="M79" s="154"/>
      <c r="N79" s="154"/>
      <c r="O79" s="154" t="s">
        <v>92</v>
      </c>
      <c r="P79" s="154"/>
      <c r="Q79" s="154"/>
      <c r="R79" s="156">
        <v>750</v>
      </c>
      <c r="S79" s="156"/>
      <c r="T79" s="156"/>
      <c r="U79" s="159">
        <v>229696.47279474864</v>
      </c>
      <c r="V79" s="159"/>
      <c r="W79" s="159"/>
      <c r="X79" s="159">
        <v>143856.2082644146</v>
      </c>
      <c r="Y79" s="159"/>
      <c r="Z79" s="159"/>
      <c r="AA79" s="160">
        <v>725.17905320451644</v>
      </c>
      <c r="AB79" s="160"/>
      <c r="AC79" s="160"/>
      <c r="AD79" s="160"/>
      <c r="AE79" s="156">
        <v>96.690540427268857</v>
      </c>
      <c r="AF79" s="156"/>
      <c r="AG79" s="156"/>
      <c r="AH79" s="162"/>
      <c r="AI79" s="162"/>
      <c r="AJ79" s="162"/>
    </row>
    <row r="80" spans="1:36" ht="12.75" customHeight="1">
      <c r="A80" s="154" t="s">
        <v>108</v>
      </c>
      <c r="B80" s="154"/>
      <c r="C80" s="154"/>
      <c r="D80" s="154"/>
      <c r="E80" s="154"/>
      <c r="F80" s="154" t="s">
        <v>257</v>
      </c>
      <c r="G80" s="154"/>
      <c r="H80" s="154"/>
      <c r="I80" s="154"/>
      <c r="J80" s="154"/>
      <c r="K80" s="154"/>
      <c r="L80" s="154" t="s">
        <v>90</v>
      </c>
      <c r="M80" s="154"/>
      <c r="N80" s="154"/>
      <c r="O80" s="154" t="s">
        <v>92</v>
      </c>
      <c r="P80" s="154"/>
      <c r="Q80" s="154"/>
      <c r="R80" s="156">
        <v>500</v>
      </c>
      <c r="S80" s="156"/>
      <c r="T80" s="156"/>
      <c r="U80" s="159">
        <v>162171.64580104029</v>
      </c>
      <c r="V80" s="159"/>
      <c r="W80" s="159"/>
      <c r="X80" s="159">
        <v>142395.16340397386</v>
      </c>
      <c r="Y80" s="159"/>
      <c r="Z80" s="159"/>
      <c r="AA80" s="160">
        <v>509.07782253946357</v>
      </c>
      <c r="AB80" s="160"/>
      <c r="AC80" s="160"/>
      <c r="AD80" s="160"/>
      <c r="AE80" s="156">
        <v>101.81556450789272</v>
      </c>
      <c r="AF80" s="156"/>
      <c r="AG80" s="156"/>
      <c r="AH80" s="162"/>
      <c r="AI80" s="162"/>
      <c r="AJ80" s="162"/>
    </row>
    <row r="81" spans="1:36" ht="12.75" customHeight="1">
      <c r="A81" s="154" t="s">
        <v>103</v>
      </c>
      <c r="B81" s="154"/>
      <c r="C81" s="154"/>
      <c r="D81" s="154"/>
      <c r="E81" s="154"/>
      <c r="F81" s="154" t="s">
        <v>258</v>
      </c>
      <c r="G81" s="154"/>
      <c r="H81" s="154"/>
      <c r="I81" s="154"/>
      <c r="J81" s="154"/>
      <c r="K81" s="154"/>
      <c r="L81" s="154" t="s">
        <v>90</v>
      </c>
      <c r="M81" s="154"/>
      <c r="N81" s="154"/>
      <c r="O81" s="154" t="s">
        <v>92</v>
      </c>
      <c r="P81" s="154"/>
      <c r="Q81" s="154"/>
      <c r="R81" s="156">
        <v>250</v>
      </c>
      <c r="S81" s="156"/>
      <c r="T81" s="156"/>
      <c r="U81" s="159">
        <v>85575.514826411702</v>
      </c>
      <c r="V81" s="159"/>
      <c r="W81" s="159"/>
      <c r="X81" s="159">
        <v>127823.27490139865</v>
      </c>
      <c r="Y81" s="159"/>
      <c r="Z81" s="159"/>
      <c r="AA81" s="160">
        <v>287.51195474021551</v>
      </c>
      <c r="AB81" s="160"/>
      <c r="AC81" s="160"/>
      <c r="AD81" s="160"/>
      <c r="AE81" s="156">
        <v>115.0047818960862</v>
      </c>
      <c r="AF81" s="156"/>
      <c r="AG81" s="156"/>
      <c r="AH81" s="162"/>
      <c r="AI81" s="162"/>
      <c r="AJ81" s="162"/>
    </row>
    <row r="82" spans="1:36" ht="12.75" customHeight="1">
      <c r="A82" s="154" t="s">
        <v>102</v>
      </c>
      <c r="B82" s="154"/>
      <c r="C82" s="154"/>
      <c r="D82" s="154"/>
      <c r="E82" s="154"/>
      <c r="F82" s="154" t="s">
        <v>259</v>
      </c>
      <c r="G82" s="154"/>
      <c r="H82" s="154"/>
      <c r="I82" s="154"/>
      <c r="J82" s="154"/>
      <c r="K82" s="154"/>
      <c r="L82" s="154" t="s">
        <v>90</v>
      </c>
      <c r="M82" s="154"/>
      <c r="N82" s="154"/>
      <c r="O82" s="154" t="s">
        <v>92</v>
      </c>
      <c r="P82" s="154"/>
      <c r="Q82" s="154"/>
      <c r="R82" s="156">
        <v>100</v>
      </c>
      <c r="S82" s="156"/>
      <c r="T82" s="156"/>
      <c r="U82" s="159">
        <v>34509.110674056239</v>
      </c>
      <c r="V82" s="159"/>
      <c r="W82" s="159"/>
      <c r="X82" s="159">
        <v>126978.49478380938</v>
      </c>
      <c r="Y82" s="159"/>
      <c r="Z82" s="159"/>
      <c r="AA82" s="160">
        <v>99.784917311490332</v>
      </c>
      <c r="AB82" s="160"/>
      <c r="AC82" s="160"/>
      <c r="AD82" s="160"/>
      <c r="AE82" s="156">
        <v>99.784917311490332</v>
      </c>
      <c r="AF82" s="156"/>
      <c r="AG82" s="156"/>
      <c r="AH82" s="162"/>
      <c r="AI82" s="162"/>
      <c r="AJ82" s="162"/>
    </row>
    <row r="83" spans="1:36" ht="12.75" customHeight="1">
      <c r="A83" s="154" t="s">
        <v>101</v>
      </c>
      <c r="B83" s="154"/>
      <c r="C83" s="154"/>
      <c r="D83" s="154"/>
      <c r="E83" s="154"/>
      <c r="F83" s="154" t="s">
        <v>260</v>
      </c>
      <c r="G83" s="154"/>
      <c r="H83" s="154"/>
      <c r="I83" s="154"/>
      <c r="J83" s="154"/>
      <c r="K83" s="154"/>
      <c r="L83" s="154" t="s">
        <v>90</v>
      </c>
      <c r="M83" s="154"/>
      <c r="N83" s="154"/>
      <c r="O83" s="154" t="s">
        <v>92</v>
      </c>
      <c r="P83" s="154"/>
      <c r="Q83" s="154"/>
      <c r="R83" s="156">
        <v>50</v>
      </c>
      <c r="S83" s="156"/>
      <c r="T83" s="156"/>
      <c r="U83" s="159">
        <v>19821.42376937158</v>
      </c>
      <c r="V83" s="159"/>
      <c r="W83" s="159"/>
      <c r="X83" s="159">
        <v>128813.58326876297</v>
      </c>
      <c r="Y83" s="159"/>
      <c r="Z83" s="159"/>
      <c r="AA83" s="160">
        <v>44.136616124647688</v>
      </c>
      <c r="AB83" s="160"/>
      <c r="AC83" s="160"/>
      <c r="AD83" s="160"/>
      <c r="AE83" s="156">
        <v>88.273232249295376</v>
      </c>
      <c r="AF83" s="156"/>
      <c r="AG83" s="156"/>
      <c r="AH83" s="162"/>
      <c r="AI83" s="162"/>
      <c r="AJ83" s="162"/>
    </row>
    <row r="84" spans="1:36" ht="12.75" customHeight="1">
      <c r="A84" s="154" t="s">
        <v>104</v>
      </c>
      <c r="B84" s="154"/>
      <c r="C84" s="154"/>
      <c r="D84" s="154"/>
      <c r="E84" s="154"/>
      <c r="F84" s="154" t="s">
        <v>261</v>
      </c>
      <c r="G84" s="154"/>
      <c r="H84" s="154"/>
      <c r="I84" s="154"/>
      <c r="J84" s="154"/>
      <c r="K84" s="154"/>
      <c r="L84" s="154" t="s">
        <v>90</v>
      </c>
      <c r="M84" s="154"/>
      <c r="N84" s="154"/>
      <c r="O84" s="154" t="s">
        <v>92</v>
      </c>
      <c r="P84" s="154"/>
      <c r="Q84" s="154"/>
      <c r="R84" s="156">
        <v>250</v>
      </c>
      <c r="S84" s="156"/>
      <c r="T84" s="156"/>
      <c r="U84" s="159">
        <v>82098.912787793277</v>
      </c>
      <c r="V84" s="159"/>
      <c r="W84" s="159"/>
      <c r="X84" s="159">
        <v>118624.41053993076</v>
      </c>
      <c r="Y84" s="159"/>
      <c r="Z84" s="159"/>
      <c r="AA84" s="160">
        <v>298.18341757271344</v>
      </c>
      <c r="AB84" s="160"/>
      <c r="AC84" s="160"/>
      <c r="AD84" s="160"/>
      <c r="AE84" s="156">
        <v>119.27336702908538</v>
      </c>
      <c r="AF84" s="156"/>
      <c r="AG84" s="156"/>
      <c r="AH84" s="162"/>
      <c r="AI84" s="162"/>
      <c r="AJ84" s="162"/>
    </row>
    <row r="85" spans="1:36" ht="12.75" customHeight="1">
      <c r="A85" s="154" t="s">
        <v>246</v>
      </c>
      <c r="B85" s="154"/>
      <c r="C85" s="154"/>
      <c r="D85" s="154"/>
      <c r="E85" s="154"/>
      <c r="F85" s="154" t="s">
        <v>254</v>
      </c>
      <c r="G85" s="154"/>
      <c r="H85" s="154"/>
      <c r="I85" s="154"/>
      <c r="J85" s="154"/>
      <c r="K85" s="154"/>
      <c r="L85" s="154" t="s">
        <v>90</v>
      </c>
      <c r="M85" s="154"/>
      <c r="N85" s="154"/>
      <c r="O85" s="154" t="s">
        <v>92</v>
      </c>
      <c r="P85" s="154"/>
      <c r="Q85" s="154"/>
      <c r="R85" s="156"/>
      <c r="S85" s="156"/>
      <c r="T85" s="156"/>
      <c r="U85" s="159"/>
      <c r="V85" s="159"/>
      <c r="W85" s="159"/>
      <c r="X85" s="159">
        <v>112580.07511918356</v>
      </c>
      <c r="Y85" s="159"/>
      <c r="Z85" s="159"/>
      <c r="AA85" s="160" t="s">
        <v>688</v>
      </c>
      <c r="AB85" s="160"/>
      <c r="AC85" s="160"/>
      <c r="AD85" s="160"/>
      <c r="AE85" s="156"/>
      <c r="AF85" s="156"/>
      <c r="AG85" s="156"/>
      <c r="AH85" s="162"/>
      <c r="AI85" s="162"/>
      <c r="AJ85" s="162"/>
    </row>
    <row r="86" spans="1:36" ht="12.75" customHeight="1">
      <c r="A86" s="154" t="s">
        <v>105</v>
      </c>
      <c r="B86" s="154"/>
      <c r="C86" s="154"/>
      <c r="D86" s="154"/>
      <c r="E86" s="154"/>
      <c r="F86" s="154" t="s">
        <v>262</v>
      </c>
      <c r="G86" s="154"/>
      <c r="H86" s="154"/>
      <c r="I86" s="154"/>
      <c r="J86" s="154"/>
      <c r="K86" s="154"/>
      <c r="L86" s="154" t="s">
        <v>90</v>
      </c>
      <c r="M86" s="154"/>
      <c r="N86" s="154"/>
      <c r="O86" s="154" t="s">
        <v>92</v>
      </c>
      <c r="P86" s="154"/>
      <c r="Q86" s="154"/>
      <c r="R86" s="156">
        <v>250</v>
      </c>
      <c r="S86" s="156"/>
      <c r="T86" s="156"/>
      <c r="U86" s="159">
        <v>75694.382815908524</v>
      </c>
      <c r="V86" s="159"/>
      <c r="W86" s="159"/>
      <c r="X86" s="159">
        <v>113502.65681645296</v>
      </c>
      <c r="Y86" s="159"/>
      <c r="Z86" s="159"/>
      <c r="AA86" s="160">
        <v>286.29047159913671</v>
      </c>
      <c r="AB86" s="160"/>
      <c r="AC86" s="160"/>
      <c r="AD86" s="160"/>
      <c r="AE86" s="156">
        <v>114.51618863965469</v>
      </c>
      <c r="AF86" s="156"/>
      <c r="AG86" s="156"/>
      <c r="AH86" s="162"/>
      <c r="AI86" s="162"/>
      <c r="AJ86" s="162"/>
    </row>
    <row r="87" spans="1:36" ht="12.75" customHeight="1">
      <c r="A87" s="154" t="s">
        <v>247</v>
      </c>
      <c r="B87" s="154"/>
      <c r="C87" s="154"/>
      <c r="D87" s="154"/>
      <c r="E87" s="154"/>
      <c r="F87" s="154" t="s">
        <v>263</v>
      </c>
      <c r="G87" s="154"/>
      <c r="H87" s="154"/>
      <c r="I87" s="154"/>
      <c r="J87" s="154"/>
      <c r="K87" s="154"/>
      <c r="L87" s="154" t="s">
        <v>90</v>
      </c>
      <c r="M87" s="154"/>
      <c r="N87" s="154"/>
      <c r="O87" s="154" t="s">
        <v>92</v>
      </c>
      <c r="P87" s="154"/>
      <c r="Q87" s="154"/>
      <c r="R87" s="156"/>
      <c r="S87" s="156"/>
      <c r="T87" s="156"/>
      <c r="U87" s="159"/>
      <c r="V87" s="159"/>
      <c r="W87" s="159"/>
      <c r="X87" s="159">
        <v>96603.682182918012</v>
      </c>
      <c r="Y87" s="159"/>
      <c r="Z87" s="159"/>
      <c r="AA87" s="160" t="s">
        <v>688</v>
      </c>
      <c r="AB87" s="160"/>
      <c r="AC87" s="160"/>
      <c r="AD87" s="160"/>
      <c r="AE87" s="156"/>
      <c r="AF87" s="156"/>
      <c r="AG87" s="156"/>
      <c r="AH87" s="162"/>
      <c r="AI87" s="162"/>
      <c r="AJ87" s="162"/>
    </row>
    <row r="88" spans="1:36" ht="12.75" customHeight="1">
      <c r="A88" s="154" t="s">
        <v>248</v>
      </c>
      <c r="B88" s="154"/>
      <c r="C88" s="154"/>
      <c r="D88" s="154"/>
      <c r="E88" s="154"/>
      <c r="F88" s="154" t="s">
        <v>264</v>
      </c>
      <c r="G88" s="154"/>
      <c r="H88" s="154"/>
      <c r="I88" s="154"/>
      <c r="J88" s="154"/>
      <c r="K88" s="154"/>
      <c r="L88" s="154" t="s">
        <v>90</v>
      </c>
      <c r="M88" s="154"/>
      <c r="N88" s="154"/>
      <c r="O88" s="154" t="s">
        <v>92</v>
      </c>
      <c r="P88" s="154"/>
      <c r="Q88" s="154"/>
      <c r="R88" s="156"/>
      <c r="S88" s="156"/>
      <c r="T88" s="156"/>
      <c r="U88" s="159">
        <v>56613.161792601713</v>
      </c>
      <c r="V88" s="159"/>
      <c r="W88" s="159"/>
      <c r="X88" s="159">
        <v>102327.80698582021</v>
      </c>
      <c r="Y88" s="159"/>
      <c r="Z88" s="159"/>
      <c r="AA88" s="160">
        <v>232.64928120351519</v>
      </c>
      <c r="AB88" s="160"/>
      <c r="AC88" s="160"/>
      <c r="AD88" s="160"/>
      <c r="AE88" s="156"/>
      <c r="AF88" s="156"/>
      <c r="AG88" s="156"/>
      <c r="AH88" s="162"/>
      <c r="AI88" s="162"/>
      <c r="AJ88" s="162"/>
    </row>
    <row r="89" spans="1:36" ht="12.75" customHeight="1">
      <c r="A89" s="154" t="s">
        <v>249</v>
      </c>
      <c r="B89" s="154"/>
      <c r="C89" s="154"/>
      <c r="D89" s="154"/>
      <c r="E89" s="154"/>
      <c r="F89" s="154" t="s">
        <v>265</v>
      </c>
      <c r="G89" s="154"/>
      <c r="H89" s="154"/>
      <c r="I89" s="154"/>
      <c r="J89" s="154"/>
      <c r="K89" s="154"/>
      <c r="L89" s="154" t="s">
        <v>90</v>
      </c>
      <c r="M89" s="154"/>
      <c r="N89" s="154"/>
      <c r="O89" s="154" t="s">
        <v>92</v>
      </c>
      <c r="P89" s="154"/>
      <c r="Q89" s="154"/>
      <c r="R89" s="156"/>
      <c r="S89" s="156"/>
      <c r="T89" s="156"/>
      <c r="U89" s="159">
        <v>61276.455114358374</v>
      </c>
      <c r="V89" s="159"/>
      <c r="W89" s="159"/>
      <c r="X89" s="159">
        <v>93112.56876123148</v>
      </c>
      <c r="Y89" s="159"/>
      <c r="Z89" s="159"/>
      <c r="AA89" s="160">
        <v>282.1342600090083</v>
      </c>
      <c r="AB89" s="160"/>
      <c r="AC89" s="160"/>
      <c r="AD89" s="160"/>
      <c r="AE89" s="156"/>
      <c r="AF89" s="156"/>
      <c r="AG89" s="156"/>
      <c r="AH89" s="162"/>
      <c r="AI89" s="162"/>
      <c r="AJ89" s="162"/>
    </row>
    <row r="90" spans="1:36" ht="12.75" customHeight="1">
      <c r="A90" s="154" t="s">
        <v>250</v>
      </c>
      <c r="B90" s="154"/>
      <c r="C90" s="154"/>
      <c r="D90" s="154"/>
      <c r="E90" s="154"/>
      <c r="F90" s="154" t="s">
        <v>266</v>
      </c>
      <c r="G90" s="154"/>
      <c r="H90" s="154"/>
      <c r="I90" s="154"/>
      <c r="J90" s="154"/>
      <c r="K90" s="154"/>
      <c r="L90" s="154" t="s">
        <v>90</v>
      </c>
      <c r="M90" s="154"/>
      <c r="N90" s="154"/>
      <c r="O90" s="154" t="s">
        <v>92</v>
      </c>
      <c r="P90" s="154"/>
      <c r="Q90" s="154"/>
      <c r="R90" s="156"/>
      <c r="S90" s="156"/>
      <c r="T90" s="156"/>
      <c r="U90" s="159">
        <v>59960.823727772236</v>
      </c>
      <c r="V90" s="159"/>
      <c r="W90" s="159"/>
      <c r="X90" s="159">
        <v>90440.145504650252</v>
      </c>
      <c r="Y90" s="159"/>
      <c r="Z90" s="159"/>
      <c r="AA90" s="160">
        <v>284.44666235432379</v>
      </c>
      <c r="AB90" s="160"/>
      <c r="AC90" s="160"/>
      <c r="AD90" s="160"/>
      <c r="AE90" s="156"/>
      <c r="AF90" s="156"/>
      <c r="AG90" s="156"/>
      <c r="AH90" s="162"/>
      <c r="AI90" s="162"/>
      <c r="AJ90" s="162"/>
    </row>
    <row r="91" spans="1:36" ht="12.75" customHeight="1">
      <c r="A91" s="154" t="s">
        <v>251</v>
      </c>
      <c r="B91" s="154"/>
      <c r="C91" s="154"/>
      <c r="D91" s="154"/>
      <c r="E91" s="154"/>
      <c r="F91" s="154" t="s">
        <v>267</v>
      </c>
      <c r="G91" s="154"/>
      <c r="H91" s="154"/>
      <c r="I91" s="154"/>
      <c r="J91" s="154"/>
      <c r="K91" s="154"/>
      <c r="L91" s="154" t="s">
        <v>90</v>
      </c>
      <c r="M91" s="154"/>
      <c r="N91" s="154"/>
      <c r="O91" s="154" t="s">
        <v>92</v>
      </c>
      <c r="P91" s="154"/>
      <c r="Q91" s="154"/>
      <c r="R91" s="156"/>
      <c r="S91" s="156"/>
      <c r="T91" s="156"/>
      <c r="U91" s="159">
        <v>62078.034037561469</v>
      </c>
      <c r="V91" s="159"/>
      <c r="W91" s="159"/>
      <c r="X91" s="159">
        <v>90478.52009058473</v>
      </c>
      <c r="Y91" s="159"/>
      <c r="Z91" s="159"/>
      <c r="AA91" s="160">
        <v>295.35921922621168</v>
      </c>
      <c r="AB91" s="160"/>
      <c r="AC91" s="160"/>
      <c r="AD91" s="160"/>
      <c r="AE91" s="156"/>
      <c r="AF91" s="156"/>
      <c r="AG91" s="156"/>
      <c r="AH91" s="162"/>
      <c r="AI91" s="162"/>
      <c r="AJ91" s="162"/>
    </row>
    <row r="92" spans="1:36" ht="12.75" customHeight="1">
      <c r="A92" s="154" t="s">
        <v>252</v>
      </c>
      <c r="B92" s="154"/>
      <c r="C92" s="154"/>
      <c r="D92" s="154"/>
      <c r="E92" s="154"/>
      <c r="F92" s="154" t="s">
        <v>268</v>
      </c>
      <c r="G92" s="154"/>
      <c r="H92" s="154"/>
      <c r="I92" s="154"/>
      <c r="J92" s="154"/>
      <c r="K92" s="154"/>
      <c r="L92" s="154" t="s">
        <v>90</v>
      </c>
      <c r="M92" s="154"/>
      <c r="N92" s="154"/>
      <c r="O92" s="154" t="s">
        <v>92</v>
      </c>
      <c r="P92" s="154"/>
      <c r="Q92" s="154"/>
      <c r="R92" s="156"/>
      <c r="S92" s="156"/>
      <c r="T92" s="156"/>
      <c r="U92" s="159"/>
      <c r="V92" s="159"/>
      <c r="W92" s="159"/>
      <c r="X92" s="159">
        <v>88102.099693179582</v>
      </c>
      <c r="Y92" s="159"/>
      <c r="Z92" s="159"/>
      <c r="AA92" s="160" t="s">
        <v>688</v>
      </c>
      <c r="AB92" s="160"/>
      <c r="AC92" s="160"/>
      <c r="AD92" s="160"/>
      <c r="AE92" s="156"/>
      <c r="AF92" s="156"/>
      <c r="AG92" s="156"/>
      <c r="AH92" s="162"/>
      <c r="AI92" s="162"/>
      <c r="AJ92" s="162"/>
    </row>
    <row r="93" spans="1:36" ht="12.75" customHeight="1">
      <c r="A93" s="154" t="s">
        <v>106</v>
      </c>
      <c r="B93" s="154"/>
      <c r="C93" s="154"/>
      <c r="D93" s="154"/>
      <c r="E93" s="154"/>
      <c r="F93" s="154" t="s">
        <v>262</v>
      </c>
      <c r="G93" s="154"/>
      <c r="H93" s="154"/>
      <c r="I93" s="154"/>
      <c r="J93" s="154"/>
      <c r="K93" s="154"/>
      <c r="L93" s="154" t="s">
        <v>90</v>
      </c>
      <c r="M93" s="154"/>
      <c r="N93" s="154"/>
      <c r="O93" s="154" t="s">
        <v>92</v>
      </c>
      <c r="P93" s="154"/>
      <c r="Q93" s="154"/>
      <c r="R93" s="156">
        <v>250</v>
      </c>
      <c r="S93" s="156"/>
      <c r="T93" s="156"/>
      <c r="U93" s="159">
        <v>80448.214200000002</v>
      </c>
      <c r="V93" s="159"/>
      <c r="W93" s="159"/>
      <c r="X93" s="159">
        <v>95840.813478830809</v>
      </c>
      <c r="Y93" s="159"/>
      <c r="Z93" s="159"/>
      <c r="AA93" s="160">
        <v>367.71301002102388</v>
      </c>
      <c r="AB93" s="160"/>
      <c r="AC93" s="160"/>
      <c r="AD93" s="160"/>
      <c r="AE93" s="156">
        <v>147.08520400840956</v>
      </c>
      <c r="AF93" s="156"/>
      <c r="AG93" s="156"/>
      <c r="AH93" s="162"/>
      <c r="AI93" s="162"/>
      <c r="AJ93" s="162"/>
    </row>
    <row r="94" spans="1:36" ht="12.75" customHeight="1">
      <c r="A94" s="154" t="s">
        <v>107</v>
      </c>
      <c r="B94" s="154"/>
      <c r="C94" s="154"/>
      <c r="D94" s="154"/>
      <c r="E94" s="154"/>
      <c r="F94" s="154" t="s">
        <v>262</v>
      </c>
      <c r="G94" s="154"/>
      <c r="H94" s="154"/>
      <c r="I94" s="154"/>
      <c r="J94" s="154"/>
      <c r="K94" s="154"/>
      <c r="L94" s="154" t="s">
        <v>90</v>
      </c>
      <c r="M94" s="154"/>
      <c r="N94" s="154"/>
      <c r="O94" s="154" t="s">
        <v>92</v>
      </c>
      <c r="P94" s="154"/>
      <c r="Q94" s="154"/>
      <c r="R94" s="156">
        <v>250</v>
      </c>
      <c r="S94" s="156"/>
      <c r="T94" s="156"/>
      <c r="U94" s="159">
        <v>90833.572586181413</v>
      </c>
      <c r="V94" s="159"/>
      <c r="W94" s="159"/>
      <c r="X94" s="159">
        <v>90695.872121880122</v>
      </c>
      <c r="Y94" s="159"/>
      <c r="Z94" s="159"/>
      <c r="AA94" s="160">
        <v>444.2385048886033</v>
      </c>
      <c r="AB94" s="160"/>
      <c r="AC94" s="160"/>
      <c r="AD94" s="160"/>
      <c r="AE94" s="156">
        <v>177.6954019554413</v>
      </c>
      <c r="AF94" s="156"/>
      <c r="AG94" s="156"/>
      <c r="AH94" s="162"/>
      <c r="AI94" s="162"/>
      <c r="AJ94" s="162"/>
    </row>
    <row r="95" spans="1:36" s="142" customFormat="1">
      <c r="Q95" s="150"/>
      <c r="R95" s="150"/>
      <c r="S95" s="150"/>
    </row>
    <row r="96" spans="1:36" ht="12.75" customHeight="1">
      <c r="A96" s="151" t="s">
        <v>689</v>
      </c>
      <c r="B96" s="151"/>
      <c r="C96" s="151"/>
      <c r="D96" s="151"/>
      <c r="E96" s="151"/>
      <c r="F96" s="151"/>
      <c r="G96" s="151"/>
      <c r="H96" s="152" t="s">
        <v>91</v>
      </c>
      <c r="I96" s="152"/>
    </row>
    <row r="97" spans="1:36" ht="43.5" customHeight="1">
      <c r="A97" s="153" t="s">
        <v>54</v>
      </c>
      <c r="B97" s="153"/>
      <c r="C97" s="153"/>
      <c r="D97" s="153"/>
      <c r="E97" s="153"/>
      <c r="F97" s="153" t="s">
        <v>28</v>
      </c>
      <c r="G97" s="153"/>
      <c r="H97" s="153"/>
      <c r="I97" s="153"/>
      <c r="J97" s="153"/>
      <c r="K97" s="153"/>
      <c r="L97" s="153" t="s">
        <v>35</v>
      </c>
      <c r="M97" s="153"/>
      <c r="N97" s="153"/>
      <c r="O97" s="153" t="s">
        <v>9</v>
      </c>
      <c r="P97" s="153"/>
      <c r="Q97" s="153"/>
      <c r="R97" s="155" t="s">
        <v>80</v>
      </c>
      <c r="S97" s="155"/>
      <c r="T97" s="155"/>
      <c r="U97" s="158" t="s">
        <v>10</v>
      </c>
      <c r="V97" s="158"/>
      <c r="W97" s="158"/>
      <c r="X97" s="158" t="s">
        <v>62</v>
      </c>
      <c r="Y97" s="158"/>
      <c r="Z97" s="158"/>
      <c r="AA97" s="155" t="s">
        <v>83</v>
      </c>
      <c r="AB97" s="155"/>
      <c r="AC97" s="155"/>
      <c r="AD97" s="155"/>
      <c r="AE97" s="161" t="s">
        <v>73</v>
      </c>
      <c r="AF97" s="161"/>
      <c r="AG97" s="161"/>
      <c r="AH97" s="148" t="s">
        <v>82</v>
      </c>
      <c r="AI97" s="148"/>
      <c r="AJ97" s="148"/>
    </row>
    <row r="98" spans="1:36" ht="12.75" customHeight="1">
      <c r="A98" s="154" t="s">
        <v>245</v>
      </c>
      <c r="B98" s="154"/>
      <c r="C98" s="154"/>
      <c r="D98" s="154"/>
      <c r="E98" s="154"/>
      <c r="F98" s="154" t="s">
        <v>254</v>
      </c>
      <c r="G98" s="154"/>
      <c r="H98" s="154"/>
      <c r="I98" s="154"/>
      <c r="J98" s="154"/>
      <c r="K98" s="154"/>
      <c r="L98" s="154" t="s">
        <v>91</v>
      </c>
      <c r="M98" s="154"/>
      <c r="N98" s="154"/>
      <c r="O98" s="154" t="s">
        <v>92</v>
      </c>
      <c r="P98" s="154"/>
      <c r="Q98" s="154"/>
      <c r="R98" s="156"/>
      <c r="S98" s="156"/>
      <c r="T98" s="156"/>
      <c r="U98" s="159"/>
      <c r="V98" s="159"/>
      <c r="W98" s="159"/>
      <c r="X98" s="159">
        <v>119894.52878882534</v>
      </c>
      <c r="Y98" s="159"/>
      <c r="Z98" s="159"/>
      <c r="AA98" s="160" t="s">
        <v>688</v>
      </c>
      <c r="AB98" s="160"/>
      <c r="AC98" s="160"/>
      <c r="AD98" s="160"/>
      <c r="AE98" s="156"/>
      <c r="AF98" s="156"/>
      <c r="AG98" s="156"/>
      <c r="AH98" s="162"/>
      <c r="AI98" s="162"/>
      <c r="AJ98" s="162"/>
    </row>
    <row r="99" spans="1:36" ht="12.75" customHeight="1">
      <c r="A99" s="154" t="s">
        <v>110</v>
      </c>
      <c r="B99" s="154"/>
      <c r="C99" s="154"/>
      <c r="D99" s="154"/>
      <c r="E99" s="154"/>
      <c r="F99" s="154" t="s">
        <v>255</v>
      </c>
      <c r="G99" s="154"/>
      <c r="H99" s="154"/>
      <c r="I99" s="154"/>
      <c r="J99" s="154"/>
      <c r="K99" s="154"/>
      <c r="L99" s="154" t="s">
        <v>91</v>
      </c>
      <c r="M99" s="154"/>
      <c r="N99" s="154"/>
      <c r="O99" s="154" t="s">
        <v>92</v>
      </c>
      <c r="P99" s="154"/>
      <c r="Q99" s="154"/>
      <c r="R99" s="156">
        <v>1000</v>
      </c>
      <c r="S99" s="156"/>
      <c r="T99" s="156"/>
      <c r="U99" s="159">
        <v>11779.730837280211</v>
      </c>
      <c r="V99" s="159"/>
      <c r="W99" s="159"/>
      <c r="X99" s="159">
        <v>129335.02214761543</v>
      </c>
      <c r="Y99" s="159"/>
      <c r="Z99" s="159"/>
      <c r="AA99" s="160">
        <v>1009.671622326948</v>
      </c>
      <c r="AB99" s="160"/>
      <c r="AC99" s="160"/>
      <c r="AD99" s="160"/>
      <c r="AE99" s="156">
        <v>100.9671622326948</v>
      </c>
      <c r="AF99" s="156"/>
      <c r="AG99" s="156"/>
      <c r="AH99" s="162"/>
      <c r="AI99" s="162"/>
      <c r="AJ99" s="162"/>
    </row>
    <row r="100" spans="1:36" ht="12.75" customHeight="1">
      <c r="A100" s="154" t="s">
        <v>109</v>
      </c>
      <c r="B100" s="154"/>
      <c r="C100" s="154"/>
      <c r="D100" s="154"/>
      <c r="E100" s="154"/>
      <c r="F100" s="154" t="s">
        <v>256</v>
      </c>
      <c r="G100" s="154"/>
      <c r="H100" s="154"/>
      <c r="I100" s="154"/>
      <c r="J100" s="154"/>
      <c r="K100" s="154"/>
      <c r="L100" s="154" t="s">
        <v>91</v>
      </c>
      <c r="M100" s="154"/>
      <c r="N100" s="154"/>
      <c r="O100" s="154" t="s">
        <v>92</v>
      </c>
      <c r="P100" s="154"/>
      <c r="Q100" s="154"/>
      <c r="R100" s="156">
        <v>750</v>
      </c>
      <c r="S100" s="156"/>
      <c r="T100" s="156"/>
      <c r="U100" s="159">
        <v>9372.8667671720559</v>
      </c>
      <c r="V100" s="159"/>
      <c r="W100" s="159"/>
      <c r="X100" s="159">
        <v>143856.2082644146</v>
      </c>
      <c r="Y100" s="159"/>
      <c r="Z100" s="159"/>
      <c r="AA100" s="160">
        <v>714.45289771250714</v>
      </c>
      <c r="AB100" s="160"/>
      <c r="AC100" s="160"/>
      <c r="AD100" s="160"/>
      <c r="AE100" s="156">
        <v>95.260386361667614</v>
      </c>
      <c r="AF100" s="156"/>
      <c r="AG100" s="156"/>
      <c r="AH100" s="162"/>
      <c r="AI100" s="162"/>
      <c r="AJ100" s="162"/>
    </row>
    <row r="101" spans="1:36" ht="12.75" customHeight="1">
      <c r="A101" s="154" t="s">
        <v>108</v>
      </c>
      <c r="B101" s="154"/>
      <c r="C101" s="154"/>
      <c r="D101" s="154"/>
      <c r="E101" s="154"/>
      <c r="F101" s="154" t="s">
        <v>257</v>
      </c>
      <c r="G101" s="154"/>
      <c r="H101" s="154"/>
      <c r="I101" s="154"/>
      <c r="J101" s="154"/>
      <c r="K101" s="154"/>
      <c r="L101" s="154" t="s">
        <v>91</v>
      </c>
      <c r="M101" s="154"/>
      <c r="N101" s="154"/>
      <c r="O101" s="154" t="s">
        <v>92</v>
      </c>
      <c r="P101" s="154"/>
      <c r="Q101" s="154"/>
      <c r="R101" s="156">
        <v>500</v>
      </c>
      <c r="S101" s="156"/>
      <c r="T101" s="156"/>
      <c r="U101" s="159">
        <v>6707.4949547163651</v>
      </c>
      <c r="V101" s="159"/>
      <c r="W101" s="159"/>
      <c r="X101" s="159">
        <v>142395.16340397386</v>
      </c>
      <c r="Y101" s="159"/>
      <c r="Z101" s="159"/>
      <c r="AA101" s="160">
        <v>508.91275768701126</v>
      </c>
      <c r="AB101" s="160"/>
      <c r="AC101" s="160"/>
      <c r="AD101" s="160"/>
      <c r="AE101" s="156">
        <v>101.78255153740226</v>
      </c>
      <c r="AF101" s="156"/>
      <c r="AG101" s="156"/>
      <c r="AH101" s="162"/>
      <c r="AI101" s="162"/>
      <c r="AJ101" s="162"/>
    </row>
    <row r="102" spans="1:36" ht="12.75" customHeight="1">
      <c r="A102" s="154" t="s">
        <v>103</v>
      </c>
      <c r="B102" s="154"/>
      <c r="C102" s="154"/>
      <c r="D102" s="154"/>
      <c r="E102" s="154"/>
      <c r="F102" s="154" t="s">
        <v>258</v>
      </c>
      <c r="G102" s="154"/>
      <c r="H102" s="154"/>
      <c r="I102" s="154"/>
      <c r="J102" s="154"/>
      <c r="K102" s="154"/>
      <c r="L102" s="154" t="s">
        <v>91</v>
      </c>
      <c r="M102" s="154"/>
      <c r="N102" s="154"/>
      <c r="O102" s="154" t="s">
        <v>92</v>
      </c>
      <c r="P102" s="154"/>
      <c r="Q102" s="154"/>
      <c r="R102" s="156">
        <v>250</v>
      </c>
      <c r="S102" s="156"/>
      <c r="T102" s="156"/>
      <c r="U102" s="159">
        <v>3308.9429919032887</v>
      </c>
      <c r="V102" s="159"/>
      <c r="W102" s="159"/>
      <c r="X102" s="159">
        <v>127823.27490139865</v>
      </c>
      <c r="Y102" s="159"/>
      <c r="Z102" s="159"/>
      <c r="AA102" s="160">
        <v>267.29336811487326</v>
      </c>
      <c r="AB102" s="160"/>
      <c r="AC102" s="160"/>
      <c r="AD102" s="160"/>
      <c r="AE102" s="156">
        <v>106.9173472459493</v>
      </c>
      <c r="AF102" s="156"/>
      <c r="AG102" s="156"/>
      <c r="AH102" s="162"/>
      <c r="AI102" s="162"/>
      <c r="AJ102" s="162"/>
    </row>
    <row r="103" spans="1:36" ht="12.75" customHeight="1">
      <c r="A103" s="154" t="s">
        <v>102</v>
      </c>
      <c r="B103" s="154"/>
      <c r="C103" s="154"/>
      <c r="D103" s="154"/>
      <c r="E103" s="154"/>
      <c r="F103" s="154" t="s">
        <v>259</v>
      </c>
      <c r="G103" s="154"/>
      <c r="H103" s="154"/>
      <c r="I103" s="154"/>
      <c r="J103" s="154"/>
      <c r="K103" s="154"/>
      <c r="L103" s="154" t="s">
        <v>91</v>
      </c>
      <c r="M103" s="154"/>
      <c r="N103" s="154"/>
      <c r="O103" s="154" t="s">
        <v>92</v>
      </c>
      <c r="P103" s="154"/>
      <c r="Q103" s="154"/>
      <c r="R103" s="156">
        <v>100</v>
      </c>
      <c r="S103" s="156"/>
      <c r="T103" s="156"/>
      <c r="U103" s="159">
        <v>1469.2092298379623</v>
      </c>
      <c r="V103" s="159"/>
      <c r="W103" s="159"/>
      <c r="X103" s="159">
        <v>126978.49478380938</v>
      </c>
      <c r="Y103" s="159"/>
      <c r="Z103" s="159"/>
      <c r="AA103" s="160">
        <v>104.26615569503551</v>
      </c>
      <c r="AB103" s="160"/>
      <c r="AC103" s="160"/>
      <c r="AD103" s="160"/>
      <c r="AE103" s="156">
        <v>104.26615569503551</v>
      </c>
      <c r="AF103" s="156"/>
      <c r="AG103" s="156"/>
      <c r="AH103" s="162"/>
      <c r="AI103" s="162"/>
      <c r="AJ103" s="162"/>
    </row>
    <row r="104" spans="1:36" ht="12.75" customHeight="1">
      <c r="A104" s="154" t="s">
        <v>101</v>
      </c>
      <c r="B104" s="154"/>
      <c r="C104" s="154"/>
      <c r="D104" s="154"/>
      <c r="E104" s="154"/>
      <c r="F104" s="154" t="s">
        <v>260</v>
      </c>
      <c r="G104" s="154"/>
      <c r="H104" s="154"/>
      <c r="I104" s="154"/>
      <c r="J104" s="154"/>
      <c r="K104" s="154"/>
      <c r="L104" s="154" t="s">
        <v>91</v>
      </c>
      <c r="M104" s="154"/>
      <c r="N104" s="154"/>
      <c r="O104" s="154" t="s">
        <v>92</v>
      </c>
      <c r="P104" s="154"/>
      <c r="Q104" s="154"/>
      <c r="R104" s="156">
        <v>50</v>
      </c>
      <c r="S104" s="156"/>
      <c r="T104" s="156"/>
      <c r="U104" s="159">
        <v>824.59418141898414</v>
      </c>
      <c r="V104" s="159"/>
      <c r="W104" s="159"/>
      <c r="X104" s="159">
        <v>128813.58326876297</v>
      </c>
      <c r="Y104" s="159"/>
      <c r="Z104" s="159"/>
      <c r="AA104" s="160">
        <v>45.403198463625351</v>
      </c>
      <c r="AB104" s="160"/>
      <c r="AC104" s="160"/>
      <c r="AD104" s="160"/>
      <c r="AE104" s="156">
        <v>90.806396927250702</v>
      </c>
      <c r="AF104" s="156"/>
      <c r="AG104" s="156"/>
      <c r="AH104" s="162"/>
      <c r="AI104" s="162"/>
      <c r="AJ104" s="162"/>
    </row>
    <row r="105" spans="1:36" ht="12.75" customHeight="1">
      <c r="A105" s="154" t="s">
        <v>104</v>
      </c>
      <c r="B105" s="154"/>
      <c r="C105" s="154"/>
      <c r="D105" s="154"/>
      <c r="E105" s="154"/>
      <c r="F105" s="154" t="s">
        <v>261</v>
      </c>
      <c r="G105" s="154"/>
      <c r="H105" s="154"/>
      <c r="I105" s="154"/>
      <c r="J105" s="154"/>
      <c r="K105" s="154"/>
      <c r="L105" s="154" t="s">
        <v>91</v>
      </c>
      <c r="M105" s="154"/>
      <c r="N105" s="154"/>
      <c r="O105" s="154" t="s">
        <v>92</v>
      </c>
      <c r="P105" s="154"/>
      <c r="Q105" s="154"/>
      <c r="R105" s="156">
        <v>250</v>
      </c>
      <c r="S105" s="156"/>
      <c r="T105" s="156"/>
      <c r="U105" s="159">
        <v>3224.9069334533629</v>
      </c>
      <c r="V105" s="159"/>
      <c r="W105" s="159"/>
      <c r="X105" s="159">
        <v>118624.41053993076</v>
      </c>
      <c r="Y105" s="159"/>
      <c r="Z105" s="159"/>
      <c r="AA105" s="160">
        <v>282.08578980061151</v>
      </c>
      <c r="AB105" s="160"/>
      <c r="AC105" s="160"/>
      <c r="AD105" s="160"/>
      <c r="AE105" s="156">
        <v>112.83431592024459</v>
      </c>
      <c r="AF105" s="156"/>
      <c r="AG105" s="156"/>
      <c r="AH105" s="162"/>
      <c r="AI105" s="162"/>
      <c r="AJ105" s="162"/>
    </row>
    <row r="106" spans="1:36" ht="12.75" customHeight="1">
      <c r="A106" s="154" t="s">
        <v>246</v>
      </c>
      <c r="B106" s="154"/>
      <c r="C106" s="154"/>
      <c r="D106" s="154"/>
      <c r="E106" s="154"/>
      <c r="F106" s="154" t="s">
        <v>254</v>
      </c>
      <c r="G106" s="154"/>
      <c r="H106" s="154"/>
      <c r="I106" s="154"/>
      <c r="J106" s="154"/>
      <c r="K106" s="154"/>
      <c r="L106" s="154" t="s">
        <v>91</v>
      </c>
      <c r="M106" s="154"/>
      <c r="N106" s="154"/>
      <c r="O106" s="154" t="s">
        <v>92</v>
      </c>
      <c r="P106" s="154"/>
      <c r="Q106" s="154"/>
      <c r="R106" s="156"/>
      <c r="S106" s="156"/>
      <c r="T106" s="156"/>
      <c r="U106" s="159"/>
      <c r="V106" s="159"/>
      <c r="W106" s="159"/>
      <c r="X106" s="159">
        <v>112580.07511918356</v>
      </c>
      <c r="Y106" s="159"/>
      <c r="Z106" s="159"/>
      <c r="AA106" s="160" t="s">
        <v>688</v>
      </c>
      <c r="AB106" s="160"/>
      <c r="AC106" s="160"/>
      <c r="AD106" s="160"/>
      <c r="AE106" s="156"/>
      <c r="AF106" s="156"/>
      <c r="AG106" s="156"/>
      <c r="AH106" s="162"/>
      <c r="AI106" s="162"/>
      <c r="AJ106" s="162"/>
    </row>
    <row r="107" spans="1:36" ht="12.75" customHeight="1">
      <c r="A107" s="154" t="s">
        <v>105</v>
      </c>
      <c r="B107" s="154"/>
      <c r="C107" s="154"/>
      <c r="D107" s="154"/>
      <c r="E107" s="154"/>
      <c r="F107" s="154" t="s">
        <v>262</v>
      </c>
      <c r="G107" s="154"/>
      <c r="H107" s="154"/>
      <c r="I107" s="154"/>
      <c r="J107" s="154"/>
      <c r="K107" s="154"/>
      <c r="L107" s="154" t="s">
        <v>91</v>
      </c>
      <c r="M107" s="154"/>
      <c r="N107" s="154"/>
      <c r="O107" s="154" t="s">
        <v>92</v>
      </c>
      <c r="P107" s="154"/>
      <c r="Q107" s="154"/>
      <c r="R107" s="156">
        <v>250</v>
      </c>
      <c r="S107" s="156"/>
      <c r="T107" s="156"/>
      <c r="U107" s="159">
        <v>2840.1137455873395</v>
      </c>
      <c r="V107" s="159"/>
      <c r="W107" s="159"/>
      <c r="X107" s="159">
        <v>113502.65681645296</v>
      </c>
      <c r="Y107" s="159"/>
      <c r="Z107" s="159"/>
      <c r="AA107" s="160">
        <v>257.44983298093013</v>
      </c>
      <c r="AB107" s="160"/>
      <c r="AC107" s="160"/>
      <c r="AD107" s="160"/>
      <c r="AE107" s="156">
        <v>102.97993319237204</v>
      </c>
      <c r="AF107" s="156"/>
      <c r="AG107" s="156"/>
      <c r="AH107" s="162"/>
      <c r="AI107" s="162"/>
      <c r="AJ107" s="162"/>
    </row>
    <row r="108" spans="1:36" ht="12.75" customHeight="1">
      <c r="A108" s="154" t="s">
        <v>247</v>
      </c>
      <c r="B108" s="154"/>
      <c r="C108" s="154"/>
      <c r="D108" s="154"/>
      <c r="E108" s="154"/>
      <c r="F108" s="154" t="s">
        <v>263</v>
      </c>
      <c r="G108" s="154"/>
      <c r="H108" s="154"/>
      <c r="I108" s="154"/>
      <c r="J108" s="154"/>
      <c r="K108" s="154"/>
      <c r="L108" s="154" t="s">
        <v>91</v>
      </c>
      <c r="M108" s="154"/>
      <c r="N108" s="154"/>
      <c r="O108" s="154" t="s">
        <v>92</v>
      </c>
      <c r="P108" s="154"/>
      <c r="Q108" s="154"/>
      <c r="R108" s="156"/>
      <c r="S108" s="156"/>
      <c r="T108" s="156"/>
      <c r="U108" s="159">
        <v>202.22451518280749</v>
      </c>
      <c r="V108" s="159"/>
      <c r="W108" s="159"/>
      <c r="X108" s="159">
        <v>96603.682182918012</v>
      </c>
      <c r="Y108" s="159"/>
      <c r="Z108" s="159"/>
      <c r="AA108" s="160" t="s">
        <v>688</v>
      </c>
      <c r="AB108" s="160"/>
      <c r="AC108" s="160"/>
      <c r="AD108" s="160"/>
      <c r="AE108" s="156"/>
      <c r="AF108" s="156"/>
      <c r="AG108" s="156"/>
      <c r="AH108" s="162"/>
      <c r="AI108" s="162"/>
      <c r="AJ108" s="162"/>
    </row>
    <row r="109" spans="1:36" ht="12.75" customHeight="1">
      <c r="A109" s="154" t="s">
        <v>248</v>
      </c>
      <c r="B109" s="154"/>
      <c r="C109" s="154"/>
      <c r="D109" s="154"/>
      <c r="E109" s="154"/>
      <c r="F109" s="154" t="s">
        <v>264</v>
      </c>
      <c r="G109" s="154"/>
      <c r="H109" s="154"/>
      <c r="I109" s="154"/>
      <c r="J109" s="154"/>
      <c r="K109" s="154"/>
      <c r="L109" s="154" t="s">
        <v>91</v>
      </c>
      <c r="M109" s="154"/>
      <c r="N109" s="154"/>
      <c r="O109" s="154" t="s">
        <v>92</v>
      </c>
      <c r="P109" s="154"/>
      <c r="Q109" s="154"/>
      <c r="R109" s="156"/>
      <c r="S109" s="156"/>
      <c r="T109" s="156"/>
      <c r="U109" s="159">
        <v>2161.9865695841672</v>
      </c>
      <c r="V109" s="159"/>
      <c r="W109" s="159"/>
      <c r="X109" s="159">
        <v>102327.80698582021</v>
      </c>
      <c r="Y109" s="159"/>
      <c r="Z109" s="159"/>
      <c r="AA109" s="160">
        <v>213.10235877499716</v>
      </c>
      <c r="AB109" s="160"/>
      <c r="AC109" s="160"/>
      <c r="AD109" s="160"/>
      <c r="AE109" s="156"/>
      <c r="AF109" s="156"/>
      <c r="AG109" s="156"/>
      <c r="AH109" s="162"/>
      <c r="AI109" s="162"/>
      <c r="AJ109" s="162"/>
    </row>
    <row r="110" spans="1:36" ht="12.75" customHeight="1">
      <c r="A110" s="154" t="s">
        <v>249</v>
      </c>
      <c r="B110" s="154"/>
      <c r="C110" s="154"/>
      <c r="D110" s="154"/>
      <c r="E110" s="154"/>
      <c r="F110" s="154" t="s">
        <v>265</v>
      </c>
      <c r="G110" s="154"/>
      <c r="H110" s="154"/>
      <c r="I110" s="154"/>
      <c r="J110" s="154"/>
      <c r="K110" s="154"/>
      <c r="L110" s="154" t="s">
        <v>91</v>
      </c>
      <c r="M110" s="154"/>
      <c r="N110" s="154"/>
      <c r="O110" s="154" t="s">
        <v>92</v>
      </c>
      <c r="P110" s="154"/>
      <c r="Q110" s="154"/>
      <c r="R110" s="156"/>
      <c r="S110" s="156"/>
      <c r="T110" s="156"/>
      <c r="U110" s="159">
        <v>2283.6452177353822</v>
      </c>
      <c r="V110" s="159"/>
      <c r="W110" s="159"/>
      <c r="X110" s="159">
        <v>93112.56876123148</v>
      </c>
      <c r="Y110" s="159"/>
      <c r="Z110" s="159"/>
      <c r="AA110" s="160">
        <v>251.7924720611378</v>
      </c>
      <c r="AB110" s="160"/>
      <c r="AC110" s="160"/>
      <c r="AD110" s="160"/>
      <c r="AE110" s="156"/>
      <c r="AF110" s="156"/>
      <c r="AG110" s="156"/>
      <c r="AH110" s="162"/>
      <c r="AI110" s="162"/>
      <c r="AJ110" s="162"/>
    </row>
    <row r="111" spans="1:36" ht="12.75" customHeight="1">
      <c r="A111" s="154" t="s">
        <v>250</v>
      </c>
      <c r="B111" s="154"/>
      <c r="C111" s="154"/>
      <c r="D111" s="154"/>
      <c r="E111" s="154"/>
      <c r="F111" s="154" t="s">
        <v>266</v>
      </c>
      <c r="G111" s="154"/>
      <c r="H111" s="154"/>
      <c r="I111" s="154"/>
      <c r="J111" s="154"/>
      <c r="K111" s="154"/>
      <c r="L111" s="154" t="s">
        <v>91</v>
      </c>
      <c r="M111" s="154"/>
      <c r="N111" s="154"/>
      <c r="O111" s="154" t="s">
        <v>92</v>
      </c>
      <c r="P111" s="154"/>
      <c r="Q111" s="154"/>
      <c r="R111" s="156"/>
      <c r="S111" s="156"/>
      <c r="T111" s="156"/>
      <c r="U111" s="159">
        <v>2169.6909729736926</v>
      </c>
      <c r="V111" s="159"/>
      <c r="W111" s="159"/>
      <c r="X111" s="159">
        <v>90440.145504650252</v>
      </c>
      <c r="Y111" s="159"/>
      <c r="Z111" s="159"/>
      <c r="AA111" s="160">
        <v>245.69689755184331</v>
      </c>
      <c r="AB111" s="160"/>
      <c r="AC111" s="160"/>
      <c r="AD111" s="160"/>
      <c r="AE111" s="156"/>
      <c r="AF111" s="156"/>
      <c r="AG111" s="156"/>
      <c r="AH111" s="162"/>
      <c r="AI111" s="162"/>
      <c r="AJ111" s="162"/>
    </row>
    <row r="112" spans="1:36" ht="12.75" customHeight="1">
      <c r="A112" s="154" t="s">
        <v>251</v>
      </c>
      <c r="B112" s="154"/>
      <c r="C112" s="154"/>
      <c r="D112" s="154"/>
      <c r="E112" s="154"/>
      <c r="F112" s="154" t="s">
        <v>267</v>
      </c>
      <c r="G112" s="154"/>
      <c r="H112" s="154"/>
      <c r="I112" s="154"/>
      <c r="J112" s="154"/>
      <c r="K112" s="154"/>
      <c r="L112" s="154" t="s">
        <v>91</v>
      </c>
      <c r="M112" s="154"/>
      <c r="N112" s="154"/>
      <c r="O112" s="154" t="s">
        <v>92</v>
      </c>
      <c r="P112" s="154"/>
      <c r="Q112" s="154"/>
      <c r="R112" s="156"/>
      <c r="S112" s="156"/>
      <c r="T112" s="156"/>
      <c r="U112" s="159">
        <v>2352.5283282441396</v>
      </c>
      <c r="V112" s="159"/>
      <c r="W112" s="159"/>
      <c r="X112" s="159">
        <v>90478.52009058473</v>
      </c>
      <c r="Y112" s="159"/>
      <c r="Z112" s="159"/>
      <c r="AA112" s="160">
        <v>268.59269637493611</v>
      </c>
      <c r="AB112" s="160"/>
      <c r="AC112" s="160"/>
      <c r="AD112" s="160"/>
      <c r="AE112" s="156"/>
      <c r="AF112" s="156"/>
      <c r="AG112" s="156"/>
      <c r="AH112" s="162"/>
      <c r="AI112" s="162"/>
      <c r="AJ112" s="162"/>
    </row>
    <row r="113" spans="1:36" ht="12.75" customHeight="1">
      <c r="A113" s="154" t="s">
        <v>252</v>
      </c>
      <c r="B113" s="154"/>
      <c r="C113" s="154"/>
      <c r="D113" s="154"/>
      <c r="E113" s="154"/>
      <c r="F113" s="154" t="s">
        <v>268</v>
      </c>
      <c r="G113" s="154"/>
      <c r="H113" s="154"/>
      <c r="I113" s="154"/>
      <c r="J113" s="154"/>
      <c r="K113" s="154"/>
      <c r="L113" s="154" t="s">
        <v>91</v>
      </c>
      <c r="M113" s="154"/>
      <c r="N113" s="154"/>
      <c r="O113" s="154" t="s">
        <v>92</v>
      </c>
      <c r="P113" s="154"/>
      <c r="Q113" s="154"/>
      <c r="R113" s="156"/>
      <c r="S113" s="156"/>
      <c r="T113" s="156"/>
      <c r="U113" s="159"/>
      <c r="V113" s="159"/>
      <c r="W113" s="159"/>
      <c r="X113" s="159">
        <v>88102.099693179582</v>
      </c>
      <c r="Y113" s="159"/>
      <c r="Z113" s="159"/>
      <c r="AA113" s="160" t="s">
        <v>688</v>
      </c>
      <c r="AB113" s="160"/>
      <c r="AC113" s="160"/>
      <c r="AD113" s="160"/>
      <c r="AE113" s="156"/>
      <c r="AF113" s="156"/>
      <c r="AG113" s="156"/>
      <c r="AH113" s="162"/>
      <c r="AI113" s="162"/>
      <c r="AJ113" s="162"/>
    </row>
    <row r="114" spans="1:36" ht="12.75" customHeight="1">
      <c r="A114" s="154" t="s">
        <v>106</v>
      </c>
      <c r="B114" s="154"/>
      <c r="C114" s="154"/>
      <c r="D114" s="154"/>
      <c r="E114" s="154"/>
      <c r="F114" s="154" t="s">
        <v>262</v>
      </c>
      <c r="G114" s="154"/>
      <c r="H114" s="154"/>
      <c r="I114" s="154"/>
      <c r="J114" s="154"/>
      <c r="K114" s="154"/>
      <c r="L114" s="154" t="s">
        <v>91</v>
      </c>
      <c r="M114" s="154"/>
      <c r="N114" s="154"/>
      <c r="O114" s="154" t="s">
        <v>92</v>
      </c>
      <c r="P114" s="154"/>
      <c r="Q114" s="154"/>
      <c r="R114" s="156">
        <v>250</v>
      </c>
      <c r="S114" s="156"/>
      <c r="T114" s="156"/>
      <c r="U114" s="159">
        <v>2746.1824830801379</v>
      </c>
      <c r="V114" s="159"/>
      <c r="W114" s="159"/>
      <c r="X114" s="159">
        <v>95840.813478830809</v>
      </c>
      <c r="Y114" s="159"/>
      <c r="Z114" s="159"/>
      <c r="AA114" s="160">
        <v>298.79943834191386</v>
      </c>
      <c r="AB114" s="160"/>
      <c r="AC114" s="160"/>
      <c r="AD114" s="160"/>
      <c r="AE114" s="156">
        <v>119.51977533676553</v>
      </c>
      <c r="AF114" s="156"/>
      <c r="AG114" s="156"/>
      <c r="AH114" s="162"/>
      <c r="AI114" s="162"/>
      <c r="AJ114" s="162"/>
    </row>
    <row r="115" spans="1:36" ht="12.75" customHeight="1">
      <c r="A115" s="154" t="s">
        <v>107</v>
      </c>
      <c r="B115" s="154"/>
      <c r="C115" s="154"/>
      <c r="D115" s="154"/>
      <c r="E115" s="154"/>
      <c r="F115" s="154" t="s">
        <v>262</v>
      </c>
      <c r="G115" s="154"/>
      <c r="H115" s="154"/>
      <c r="I115" s="154"/>
      <c r="J115" s="154"/>
      <c r="K115" s="154"/>
      <c r="L115" s="154" t="s">
        <v>91</v>
      </c>
      <c r="M115" s="154"/>
      <c r="N115" s="154"/>
      <c r="O115" s="154" t="s">
        <v>92</v>
      </c>
      <c r="P115" s="154"/>
      <c r="Q115" s="154"/>
      <c r="R115" s="156">
        <v>250</v>
      </c>
      <c r="S115" s="156"/>
      <c r="T115" s="156"/>
      <c r="U115" s="159">
        <v>3021.8153017127838</v>
      </c>
      <c r="V115" s="159"/>
      <c r="W115" s="159"/>
      <c r="X115" s="159">
        <v>90695.872121880122</v>
      </c>
      <c r="Y115" s="159"/>
      <c r="Z115" s="159"/>
      <c r="AA115" s="160">
        <v>351.91682812789293</v>
      </c>
      <c r="AB115" s="160"/>
      <c r="AC115" s="160"/>
      <c r="AD115" s="160"/>
      <c r="AE115" s="156">
        <v>140.76673125115718</v>
      </c>
      <c r="AF115" s="156"/>
      <c r="AG115" s="156"/>
      <c r="AH115" s="162"/>
      <c r="AI115" s="162"/>
      <c r="AJ115" s="162"/>
    </row>
    <row r="116" spans="1:36" s="142" customFormat="1">
      <c r="Q116" s="150"/>
      <c r="R116" s="150"/>
      <c r="S116" s="150"/>
    </row>
    <row r="117" spans="1:36" ht="12.75" customHeight="1">
      <c r="A117" s="151" t="s">
        <v>689</v>
      </c>
      <c r="B117" s="151"/>
      <c r="C117" s="151"/>
      <c r="D117" s="151"/>
      <c r="E117" s="151"/>
      <c r="F117" s="151"/>
      <c r="G117" s="151"/>
      <c r="H117" s="152" t="s">
        <v>93</v>
      </c>
      <c r="I117" s="152"/>
    </row>
    <row r="118" spans="1:36" ht="43.5" customHeight="1">
      <c r="A118" s="153" t="s">
        <v>54</v>
      </c>
      <c r="B118" s="153"/>
      <c r="C118" s="153"/>
      <c r="D118" s="153"/>
      <c r="E118" s="153"/>
      <c r="F118" s="153" t="s">
        <v>28</v>
      </c>
      <c r="G118" s="153"/>
      <c r="H118" s="153"/>
      <c r="I118" s="153"/>
      <c r="J118" s="153"/>
      <c r="K118" s="153"/>
      <c r="L118" s="153" t="s">
        <v>35</v>
      </c>
      <c r="M118" s="153"/>
      <c r="N118" s="153"/>
      <c r="O118" s="153" t="s">
        <v>9</v>
      </c>
      <c r="P118" s="153"/>
      <c r="Q118" s="153"/>
      <c r="R118" s="155" t="s">
        <v>80</v>
      </c>
      <c r="S118" s="155"/>
      <c r="T118" s="155"/>
      <c r="U118" s="158" t="s">
        <v>10</v>
      </c>
      <c r="V118" s="158"/>
      <c r="W118" s="158"/>
      <c r="X118" s="158" t="s">
        <v>62</v>
      </c>
      <c r="Y118" s="158"/>
      <c r="Z118" s="158"/>
      <c r="AA118" s="155" t="s">
        <v>83</v>
      </c>
      <c r="AB118" s="155"/>
      <c r="AC118" s="155"/>
      <c r="AD118" s="155"/>
      <c r="AE118" s="161" t="s">
        <v>73</v>
      </c>
      <c r="AF118" s="161"/>
      <c r="AG118" s="161"/>
      <c r="AH118" s="148" t="s">
        <v>82</v>
      </c>
      <c r="AI118" s="148"/>
      <c r="AJ118" s="148"/>
    </row>
    <row r="119" spans="1:36" ht="12.75" customHeight="1">
      <c r="A119" s="154" t="s">
        <v>245</v>
      </c>
      <c r="B119" s="154"/>
      <c r="C119" s="154"/>
      <c r="D119" s="154"/>
      <c r="E119" s="154"/>
      <c r="F119" s="154" t="s">
        <v>254</v>
      </c>
      <c r="G119" s="154"/>
      <c r="H119" s="154"/>
      <c r="I119" s="154"/>
      <c r="J119" s="154"/>
      <c r="K119" s="154"/>
      <c r="L119" s="154" t="s">
        <v>93</v>
      </c>
      <c r="M119" s="154"/>
      <c r="N119" s="154"/>
      <c r="O119" s="154" t="s">
        <v>92</v>
      </c>
      <c r="P119" s="154"/>
      <c r="Q119" s="154"/>
      <c r="R119" s="156"/>
      <c r="S119" s="156"/>
      <c r="T119" s="156"/>
      <c r="U119" s="159">
        <v>39.440549577392105</v>
      </c>
      <c r="V119" s="159"/>
      <c r="W119" s="159"/>
      <c r="X119" s="159">
        <v>119894.52878882534</v>
      </c>
      <c r="Y119" s="159"/>
      <c r="Z119" s="159"/>
      <c r="AA119" s="160" t="s">
        <v>688</v>
      </c>
      <c r="AB119" s="160"/>
      <c r="AC119" s="160"/>
      <c r="AD119" s="160"/>
      <c r="AE119" s="156"/>
      <c r="AF119" s="156"/>
      <c r="AG119" s="156"/>
      <c r="AH119" s="162"/>
      <c r="AI119" s="162"/>
      <c r="AJ119" s="162"/>
    </row>
    <row r="120" spans="1:36" ht="12.75" customHeight="1">
      <c r="A120" s="154" t="s">
        <v>110</v>
      </c>
      <c r="B120" s="154"/>
      <c r="C120" s="154"/>
      <c r="D120" s="154"/>
      <c r="E120" s="154"/>
      <c r="F120" s="154" t="s">
        <v>255</v>
      </c>
      <c r="G120" s="154"/>
      <c r="H120" s="154"/>
      <c r="I120" s="154"/>
      <c r="J120" s="154"/>
      <c r="K120" s="154"/>
      <c r="L120" s="154" t="s">
        <v>93</v>
      </c>
      <c r="M120" s="154"/>
      <c r="N120" s="154"/>
      <c r="O120" s="154" t="s">
        <v>92</v>
      </c>
      <c r="P120" s="154"/>
      <c r="Q120" s="154"/>
      <c r="R120" s="156">
        <v>1000</v>
      </c>
      <c r="S120" s="156"/>
      <c r="T120" s="156"/>
      <c r="U120" s="159">
        <v>225598.89244230327</v>
      </c>
      <c r="V120" s="159"/>
      <c r="W120" s="159"/>
      <c r="X120" s="159">
        <v>129335.02214761543</v>
      </c>
      <c r="Y120" s="159"/>
      <c r="Z120" s="159"/>
      <c r="AA120" s="160">
        <v>1005.2777382052442</v>
      </c>
      <c r="AB120" s="160"/>
      <c r="AC120" s="160"/>
      <c r="AD120" s="160"/>
      <c r="AE120" s="156">
        <v>100.52777382052443</v>
      </c>
      <c r="AF120" s="156"/>
      <c r="AG120" s="156"/>
      <c r="AH120" s="162"/>
      <c r="AI120" s="162"/>
      <c r="AJ120" s="162"/>
    </row>
    <row r="121" spans="1:36" ht="12.75" customHeight="1">
      <c r="A121" s="154" t="s">
        <v>109</v>
      </c>
      <c r="B121" s="154"/>
      <c r="C121" s="154"/>
      <c r="D121" s="154"/>
      <c r="E121" s="154"/>
      <c r="F121" s="154" t="s">
        <v>256</v>
      </c>
      <c r="G121" s="154"/>
      <c r="H121" s="154"/>
      <c r="I121" s="154"/>
      <c r="J121" s="154"/>
      <c r="K121" s="154"/>
      <c r="L121" s="154" t="s">
        <v>93</v>
      </c>
      <c r="M121" s="154"/>
      <c r="N121" s="154"/>
      <c r="O121" s="154" t="s">
        <v>92</v>
      </c>
      <c r="P121" s="154"/>
      <c r="Q121" s="154"/>
      <c r="R121" s="156">
        <v>750</v>
      </c>
      <c r="S121" s="156"/>
      <c r="T121" s="156"/>
      <c r="U121" s="159">
        <v>183265.23450683325</v>
      </c>
      <c r="V121" s="159"/>
      <c r="W121" s="159"/>
      <c r="X121" s="159">
        <v>143856.2082644146</v>
      </c>
      <c r="Y121" s="159"/>
      <c r="Z121" s="159"/>
      <c r="AA121" s="160">
        <v>728.68595208128272</v>
      </c>
      <c r="AB121" s="160"/>
      <c r="AC121" s="160"/>
      <c r="AD121" s="160"/>
      <c r="AE121" s="156">
        <v>97.15812694417103</v>
      </c>
      <c r="AF121" s="156"/>
      <c r="AG121" s="156"/>
      <c r="AH121" s="162"/>
      <c r="AI121" s="162"/>
      <c r="AJ121" s="162"/>
    </row>
    <row r="122" spans="1:36" ht="12.75" customHeight="1">
      <c r="A122" s="154" t="s">
        <v>108</v>
      </c>
      <c r="B122" s="154"/>
      <c r="C122" s="154"/>
      <c r="D122" s="154"/>
      <c r="E122" s="154"/>
      <c r="F122" s="154" t="s">
        <v>257</v>
      </c>
      <c r="G122" s="154"/>
      <c r="H122" s="154"/>
      <c r="I122" s="154"/>
      <c r="J122" s="154"/>
      <c r="K122" s="154"/>
      <c r="L122" s="154" t="s">
        <v>93</v>
      </c>
      <c r="M122" s="154"/>
      <c r="N122" s="154"/>
      <c r="O122" s="154" t="s">
        <v>92</v>
      </c>
      <c r="P122" s="154"/>
      <c r="Q122" s="154"/>
      <c r="R122" s="156">
        <v>500</v>
      </c>
      <c r="S122" s="156"/>
      <c r="T122" s="156"/>
      <c r="U122" s="159">
        <v>125342.84067488629</v>
      </c>
      <c r="V122" s="159"/>
      <c r="W122" s="159"/>
      <c r="X122" s="159">
        <v>142395.16340397386</v>
      </c>
      <c r="Y122" s="159"/>
      <c r="Z122" s="159"/>
      <c r="AA122" s="160">
        <v>497.16868617547271</v>
      </c>
      <c r="AB122" s="160"/>
      <c r="AC122" s="160"/>
      <c r="AD122" s="160"/>
      <c r="AE122" s="156">
        <v>99.43373723509454</v>
      </c>
      <c r="AF122" s="156"/>
      <c r="AG122" s="156"/>
      <c r="AH122" s="162"/>
      <c r="AI122" s="162"/>
      <c r="AJ122" s="162"/>
    </row>
    <row r="123" spans="1:36" ht="12.75" customHeight="1">
      <c r="A123" s="154" t="s">
        <v>103</v>
      </c>
      <c r="B123" s="154"/>
      <c r="C123" s="154"/>
      <c r="D123" s="154"/>
      <c r="E123" s="154"/>
      <c r="F123" s="154" t="s">
        <v>258</v>
      </c>
      <c r="G123" s="154"/>
      <c r="H123" s="154"/>
      <c r="I123" s="154"/>
      <c r="J123" s="154"/>
      <c r="K123" s="154"/>
      <c r="L123" s="154" t="s">
        <v>93</v>
      </c>
      <c r="M123" s="154"/>
      <c r="N123" s="154"/>
      <c r="O123" s="154" t="s">
        <v>92</v>
      </c>
      <c r="P123" s="154"/>
      <c r="Q123" s="154"/>
      <c r="R123" s="156">
        <v>250</v>
      </c>
      <c r="S123" s="156"/>
      <c r="T123" s="156"/>
      <c r="U123" s="159">
        <v>63434.206757282191</v>
      </c>
      <c r="V123" s="159"/>
      <c r="W123" s="159"/>
      <c r="X123" s="159">
        <v>127823.27490139865</v>
      </c>
      <c r="Y123" s="159"/>
      <c r="Z123" s="159"/>
      <c r="AA123" s="160">
        <v>271.36689671375717</v>
      </c>
      <c r="AB123" s="160"/>
      <c r="AC123" s="160"/>
      <c r="AD123" s="160"/>
      <c r="AE123" s="156">
        <v>108.54675868550287</v>
      </c>
      <c r="AF123" s="156"/>
      <c r="AG123" s="156"/>
      <c r="AH123" s="162"/>
      <c r="AI123" s="162"/>
      <c r="AJ123" s="162"/>
    </row>
    <row r="124" spans="1:36" ht="12.75" customHeight="1">
      <c r="A124" s="154" t="s">
        <v>102</v>
      </c>
      <c r="B124" s="154"/>
      <c r="C124" s="154"/>
      <c r="D124" s="154"/>
      <c r="E124" s="154"/>
      <c r="F124" s="154" t="s">
        <v>259</v>
      </c>
      <c r="G124" s="154"/>
      <c r="H124" s="154"/>
      <c r="I124" s="154"/>
      <c r="J124" s="154"/>
      <c r="K124" s="154"/>
      <c r="L124" s="154" t="s">
        <v>93</v>
      </c>
      <c r="M124" s="154"/>
      <c r="N124" s="154"/>
      <c r="O124" s="154" t="s">
        <v>92</v>
      </c>
      <c r="P124" s="154"/>
      <c r="Q124" s="154"/>
      <c r="R124" s="156">
        <v>100</v>
      </c>
      <c r="S124" s="156"/>
      <c r="T124" s="156"/>
      <c r="U124" s="159">
        <v>26155.911788522597</v>
      </c>
      <c r="V124" s="159"/>
      <c r="W124" s="159"/>
      <c r="X124" s="159">
        <v>126978.49478380938</v>
      </c>
      <c r="Y124" s="159"/>
      <c r="Z124" s="159"/>
      <c r="AA124" s="160">
        <v>100.66785033377988</v>
      </c>
      <c r="AB124" s="160"/>
      <c r="AC124" s="160"/>
      <c r="AD124" s="160"/>
      <c r="AE124" s="156">
        <v>100.66785033377988</v>
      </c>
      <c r="AF124" s="156"/>
      <c r="AG124" s="156"/>
      <c r="AH124" s="162"/>
      <c r="AI124" s="162"/>
      <c r="AJ124" s="162"/>
    </row>
    <row r="125" spans="1:36" ht="12.75" customHeight="1">
      <c r="A125" s="154" t="s">
        <v>101</v>
      </c>
      <c r="B125" s="154"/>
      <c r="C125" s="154"/>
      <c r="D125" s="154"/>
      <c r="E125" s="154"/>
      <c r="F125" s="154" t="s">
        <v>260</v>
      </c>
      <c r="G125" s="154"/>
      <c r="H125" s="154"/>
      <c r="I125" s="154"/>
      <c r="J125" s="154"/>
      <c r="K125" s="154"/>
      <c r="L125" s="154" t="s">
        <v>93</v>
      </c>
      <c r="M125" s="154"/>
      <c r="N125" s="154"/>
      <c r="O125" s="154" t="s">
        <v>92</v>
      </c>
      <c r="P125" s="154"/>
      <c r="Q125" s="154"/>
      <c r="R125" s="156">
        <v>50</v>
      </c>
      <c r="S125" s="156"/>
      <c r="T125" s="156"/>
      <c r="U125" s="159">
        <v>14741.327220853931</v>
      </c>
      <c r="V125" s="159"/>
      <c r="W125" s="159"/>
      <c r="X125" s="159">
        <v>128813.58326876297</v>
      </c>
      <c r="Y125" s="159"/>
      <c r="Z125" s="159"/>
      <c r="AA125" s="160">
        <v>46.832876490463732</v>
      </c>
      <c r="AB125" s="160"/>
      <c r="AC125" s="160"/>
      <c r="AD125" s="160"/>
      <c r="AE125" s="156">
        <v>93.665752980927465</v>
      </c>
      <c r="AF125" s="156"/>
      <c r="AG125" s="156"/>
      <c r="AH125" s="162"/>
      <c r="AI125" s="162"/>
      <c r="AJ125" s="162"/>
    </row>
    <row r="126" spans="1:36" ht="12.75" customHeight="1">
      <c r="A126" s="154" t="s">
        <v>104</v>
      </c>
      <c r="B126" s="154"/>
      <c r="C126" s="154"/>
      <c r="D126" s="154"/>
      <c r="E126" s="154"/>
      <c r="F126" s="154" t="s">
        <v>261</v>
      </c>
      <c r="G126" s="154"/>
      <c r="H126" s="154"/>
      <c r="I126" s="154"/>
      <c r="J126" s="154"/>
      <c r="K126" s="154"/>
      <c r="L126" s="154" t="s">
        <v>93</v>
      </c>
      <c r="M126" s="154"/>
      <c r="N126" s="154"/>
      <c r="O126" s="154" t="s">
        <v>92</v>
      </c>
      <c r="P126" s="154"/>
      <c r="Q126" s="154"/>
      <c r="R126" s="156">
        <v>250</v>
      </c>
      <c r="S126" s="156"/>
      <c r="T126" s="156"/>
      <c r="U126" s="159">
        <v>58999.222112035561</v>
      </c>
      <c r="V126" s="159"/>
      <c r="W126" s="159"/>
      <c r="X126" s="159">
        <v>118624.41053993076</v>
      </c>
      <c r="Y126" s="159"/>
      <c r="Z126" s="159"/>
      <c r="AA126" s="160">
        <v>272.0117835737687</v>
      </c>
      <c r="AB126" s="160"/>
      <c r="AC126" s="160"/>
      <c r="AD126" s="160"/>
      <c r="AE126" s="156">
        <v>108.80471342950747</v>
      </c>
      <c r="AF126" s="156"/>
      <c r="AG126" s="156"/>
      <c r="AH126" s="162"/>
      <c r="AI126" s="162"/>
      <c r="AJ126" s="162"/>
    </row>
    <row r="127" spans="1:36" ht="12.75" customHeight="1">
      <c r="A127" s="154" t="s">
        <v>246</v>
      </c>
      <c r="B127" s="154"/>
      <c r="C127" s="154"/>
      <c r="D127" s="154"/>
      <c r="E127" s="154"/>
      <c r="F127" s="154" t="s">
        <v>254</v>
      </c>
      <c r="G127" s="154"/>
      <c r="H127" s="154"/>
      <c r="I127" s="154"/>
      <c r="J127" s="154"/>
      <c r="K127" s="154"/>
      <c r="L127" s="154" t="s">
        <v>93</v>
      </c>
      <c r="M127" s="154"/>
      <c r="N127" s="154"/>
      <c r="O127" s="154" t="s">
        <v>92</v>
      </c>
      <c r="P127" s="154"/>
      <c r="Q127" s="154"/>
      <c r="R127" s="156"/>
      <c r="S127" s="156"/>
      <c r="T127" s="156"/>
      <c r="U127" s="159">
        <v>8.7443285503141901</v>
      </c>
      <c r="V127" s="159"/>
      <c r="W127" s="159"/>
      <c r="X127" s="159">
        <v>112580.07511918356</v>
      </c>
      <c r="Y127" s="159"/>
      <c r="Z127" s="159"/>
      <c r="AA127" s="160" t="s">
        <v>688</v>
      </c>
      <c r="AB127" s="160"/>
      <c r="AC127" s="160"/>
      <c r="AD127" s="160"/>
      <c r="AE127" s="156"/>
      <c r="AF127" s="156"/>
      <c r="AG127" s="156"/>
      <c r="AH127" s="162"/>
      <c r="AI127" s="162"/>
      <c r="AJ127" s="162"/>
    </row>
    <row r="128" spans="1:36" ht="43.5" customHeight="1">
      <c r="A128" s="153" t="s">
        <v>54</v>
      </c>
      <c r="B128" s="153"/>
      <c r="C128" s="153"/>
      <c r="D128" s="153"/>
      <c r="E128" s="153"/>
      <c r="F128" s="153" t="s">
        <v>28</v>
      </c>
      <c r="G128" s="153"/>
      <c r="H128" s="153"/>
      <c r="I128" s="153"/>
      <c r="J128" s="153"/>
      <c r="K128" s="153"/>
      <c r="L128" s="153" t="s">
        <v>35</v>
      </c>
      <c r="M128" s="153"/>
      <c r="N128" s="153"/>
      <c r="O128" s="153" t="s">
        <v>9</v>
      </c>
      <c r="P128" s="153"/>
      <c r="Q128" s="153"/>
      <c r="R128" s="155" t="s">
        <v>80</v>
      </c>
      <c r="S128" s="155"/>
      <c r="T128" s="155"/>
      <c r="U128" s="158" t="s">
        <v>10</v>
      </c>
      <c r="V128" s="158"/>
      <c r="W128" s="158"/>
      <c r="X128" s="158" t="s">
        <v>62</v>
      </c>
      <c r="Y128" s="158"/>
      <c r="Z128" s="158"/>
      <c r="AA128" s="155" t="s">
        <v>83</v>
      </c>
      <c r="AB128" s="155"/>
      <c r="AC128" s="155"/>
      <c r="AD128" s="155"/>
      <c r="AE128" s="161" t="s">
        <v>73</v>
      </c>
      <c r="AF128" s="161"/>
      <c r="AG128" s="161"/>
      <c r="AH128" s="148" t="s">
        <v>82</v>
      </c>
      <c r="AI128" s="148"/>
      <c r="AJ128" s="148"/>
    </row>
    <row r="129" spans="1:36" ht="12.75" customHeight="1">
      <c r="A129" s="154" t="s">
        <v>105</v>
      </c>
      <c r="B129" s="154"/>
      <c r="C129" s="154"/>
      <c r="D129" s="154"/>
      <c r="E129" s="154"/>
      <c r="F129" s="154" t="s">
        <v>262</v>
      </c>
      <c r="G129" s="154"/>
      <c r="H129" s="154"/>
      <c r="I129" s="154"/>
      <c r="J129" s="154"/>
      <c r="K129" s="154"/>
      <c r="L129" s="154" t="s">
        <v>93</v>
      </c>
      <c r="M129" s="154"/>
      <c r="N129" s="154"/>
      <c r="O129" s="154" t="s">
        <v>92</v>
      </c>
      <c r="P129" s="154"/>
      <c r="Q129" s="154"/>
      <c r="R129" s="156">
        <v>250</v>
      </c>
      <c r="S129" s="156"/>
      <c r="T129" s="156"/>
      <c r="U129" s="159">
        <v>54687.929658732472</v>
      </c>
      <c r="V129" s="159"/>
      <c r="W129" s="159"/>
      <c r="X129" s="159">
        <v>113502.65681645296</v>
      </c>
      <c r="Y129" s="159"/>
      <c r="Z129" s="159"/>
      <c r="AA129" s="160">
        <v>262.87292220157786</v>
      </c>
      <c r="AB129" s="160"/>
      <c r="AC129" s="160"/>
      <c r="AD129" s="160"/>
      <c r="AE129" s="156">
        <v>105.14916888063114</v>
      </c>
      <c r="AF129" s="156"/>
      <c r="AG129" s="156"/>
      <c r="AH129" s="162"/>
      <c r="AI129" s="162"/>
      <c r="AJ129" s="162"/>
    </row>
    <row r="130" spans="1:36" ht="12.75" customHeight="1">
      <c r="A130" s="154" t="s">
        <v>247</v>
      </c>
      <c r="B130" s="154"/>
      <c r="C130" s="154"/>
      <c r="D130" s="154"/>
      <c r="E130" s="154"/>
      <c r="F130" s="154" t="s">
        <v>263</v>
      </c>
      <c r="G130" s="154"/>
      <c r="H130" s="154"/>
      <c r="I130" s="154"/>
      <c r="J130" s="154"/>
      <c r="K130" s="154"/>
      <c r="L130" s="154" t="s">
        <v>93</v>
      </c>
      <c r="M130" s="154"/>
      <c r="N130" s="154"/>
      <c r="O130" s="154" t="s">
        <v>92</v>
      </c>
      <c r="P130" s="154"/>
      <c r="Q130" s="154"/>
      <c r="R130" s="156"/>
      <c r="S130" s="156"/>
      <c r="T130" s="156"/>
      <c r="U130" s="159">
        <v>99.133124456604918</v>
      </c>
      <c r="V130" s="159"/>
      <c r="W130" s="159"/>
      <c r="X130" s="159">
        <v>96603.682182918012</v>
      </c>
      <c r="Y130" s="159"/>
      <c r="Z130" s="159"/>
      <c r="AA130" s="160" t="s">
        <v>688</v>
      </c>
      <c r="AB130" s="160"/>
      <c r="AC130" s="160"/>
      <c r="AD130" s="160"/>
      <c r="AE130" s="156"/>
      <c r="AF130" s="156"/>
      <c r="AG130" s="156"/>
      <c r="AH130" s="162"/>
      <c r="AI130" s="162"/>
      <c r="AJ130" s="162"/>
    </row>
    <row r="131" spans="1:36" ht="12.75" customHeight="1">
      <c r="A131" s="154" t="s">
        <v>248</v>
      </c>
      <c r="B131" s="154"/>
      <c r="C131" s="154"/>
      <c r="D131" s="154"/>
      <c r="E131" s="154"/>
      <c r="F131" s="154" t="s">
        <v>264</v>
      </c>
      <c r="G131" s="154"/>
      <c r="H131" s="154"/>
      <c r="I131" s="154"/>
      <c r="J131" s="154"/>
      <c r="K131" s="154"/>
      <c r="L131" s="154" t="s">
        <v>93</v>
      </c>
      <c r="M131" s="154"/>
      <c r="N131" s="154"/>
      <c r="O131" s="154" t="s">
        <v>92</v>
      </c>
      <c r="P131" s="154"/>
      <c r="Q131" s="154"/>
      <c r="R131" s="156"/>
      <c r="S131" s="156"/>
      <c r="T131" s="156"/>
      <c r="U131" s="159">
        <v>51292.446062875657</v>
      </c>
      <c r="V131" s="159"/>
      <c r="W131" s="159"/>
      <c r="X131" s="159">
        <v>102327.80698582021</v>
      </c>
      <c r="Y131" s="159"/>
      <c r="Z131" s="159"/>
      <c r="AA131" s="160">
        <v>274.30203069927205</v>
      </c>
      <c r="AB131" s="160"/>
      <c r="AC131" s="160"/>
      <c r="AD131" s="160"/>
      <c r="AE131" s="156"/>
      <c r="AF131" s="156"/>
      <c r="AG131" s="156"/>
      <c r="AH131" s="162"/>
      <c r="AI131" s="162"/>
      <c r="AJ131" s="162"/>
    </row>
    <row r="132" spans="1:36" ht="12.75" customHeight="1">
      <c r="A132" s="154" t="s">
        <v>249</v>
      </c>
      <c r="B132" s="154"/>
      <c r="C132" s="154"/>
      <c r="D132" s="154"/>
      <c r="E132" s="154"/>
      <c r="F132" s="154" t="s">
        <v>265</v>
      </c>
      <c r="G132" s="154"/>
      <c r="H132" s="154"/>
      <c r="I132" s="154"/>
      <c r="J132" s="154"/>
      <c r="K132" s="154"/>
      <c r="L132" s="154" t="s">
        <v>93</v>
      </c>
      <c r="M132" s="154"/>
      <c r="N132" s="154"/>
      <c r="O132" s="154" t="s">
        <v>92</v>
      </c>
      <c r="P132" s="154"/>
      <c r="Q132" s="154"/>
      <c r="R132" s="156"/>
      <c r="S132" s="156"/>
      <c r="T132" s="156"/>
      <c r="U132" s="159">
        <v>48097.729801101021</v>
      </c>
      <c r="V132" s="159"/>
      <c r="W132" s="159"/>
      <c r="X132" s="159">
        <v>93112.56876123148</v>
      </c>
      <c r="Y132" s="159"/>
      <c r="Z132" s="159"/>
      <c r="AA132" s="160">
        <v>283.29834707487822</v>
      </c>
      <c r="AB132" s="160"/>
      <c r="AC132" s="160"/>
      <c r="AD132" s="160"/>
      <c r="AE132" s="156"/>
      <c r="AF132" s="156"/>
      <c r="AG132" s="156"/>
      <c r="AH132" s="162"/>
      <c r="AI132" s="162"/>
      <c r="AJ132" s="162"/>
    </row>
    <row r="133" spans="1:36" ht="12.75" customHeight="1">
      <c r="A133" s="154" t="s">
        <v>250</v>
      </c>
      <c r="B133" s="154"/>
      <c r="C133" s="154"/>
      <c r="D133" s="154"/>
      <c r="E133" s="154"/>
      <c r="F133" s="154" t="s">
        <v>266</v>
      </c>
      <c r="G133" s="154"/>
      <c r="H133" s="154"/>
      <c r="I133" s="154"/>
      <c r="J133" s="154"/>
      <c r="K133" s="154"/>
      <c r="L133" s="154" t="s">
        <v>93</v>
      </c>
      <c r="M133" s="154"/>
      <c r="N133" s="154"/>
      <c r="O133" s="154" t="s">
        <v>92</v>
      </c>
      <c r="P133" s="154"/>
      <c r="Q133" s="154"/>
      <c r="R133" s="156"/>
      <c r="S133" s="156"/>
      <c r="T133" s="156"/>
      <c r="U133" s="159">
        <v>46207.517931728442</v>
      </c>
      <c r="V133" s="159"/>
      <c r="W133" s="159"/>
      <c r="X133" s="159">
        <v>90440.145504650252</v>
      </c>
      <c r="Y133" s="159"/>
      <c r="Z133" s="159"/>
      <c r="AA133" s="160">
        <v>279.98382547643018</v>
      </c>
      <c r="AB133" s="160"/>
      <c r="AC133" s="160"/>
      <c r="AD133" s="160"/>
      <c r="AE133" s="156"/>
      <c r="AF133" s="156"/>
      <c r="AG133" s="156"/>
      <c r="AH133" s="162"/>
      <c r="AI133" s="162"/>
      <c r="AJ133" s="162"/>
    </row>
    <row r="134" spans="1:36" ht="12.75" customHeight="1">
      <c r="A134" s="154" t="s">
        <v>251</v>
      </c>
      <c r="B134" s="154"/>
      <c r="C134" s="154"/>
      <c r="D134" s="154"/>
      <c r="E134" s="154"/>
      <c r="F134" s="154" t="s">
        <v>267</v>
      </c>
      <c r="G134" s="154"/>
      <c r="H134" s="154"/>
      <c r="I134" s="154"/>
      <c r="J134" s="154"/>
      <c r="K134" s="154"/>
      <c r="L134" s="154" t="s">
        <v>93</v>
      </c>
      <c r="M134" s="154"/>
      <c r="N134" s="154"/>
      <c r="O134" s="154" t="s">
        <v>92</v>
      </c>
      <c r="P134" s="154"/>
      <c r="Q134" s="154"/>
      <c r="R134" s="156"/>
      <c r="S134" s="156"/>
      <c r="T134" s="156"/>
      <c r="U134" s="159">
        <v>45871.250627433903</v>
      </c>
      <c r="V134" s="159"/>
      <c r="W134" s="159"/>
      <c r="X134" s="159">
        <v>90478.52009058473</v>
      </c>
      <c r="Y134" s="159"/>
      <c r="Z134" s="159"/>
      <c r="AA134" s="160">
        <v>277.6708700187321</v>
      </c>
      <c r="AB134" s="160"/>
      <c r="AC134" s="160"/>
      <c r="AD134" s="160"/>
      <c r="AE134" s="156"/>
      <c r="AF134" s="156"/>
      <c r="AG134" s="156"/>
      <c r="AH134" s="162"/>
      <c r="AI134" s="162"/>
      <c r="AJ134" s="162"/>
    </row>
    <row r="135" spans="1:36" ht="12.75" customHeight="1">
      <c r="A135" s="154" t="s">
        <v>252</v>
      </c>
      <c r="B135" s="154"/>
      <c r="C135" s="154"/>
      <c r="D135" s="154"/>
      <c r="E135" s="154"/>
      <c r="F135" s="154" t="s">
        <v>268</v>
      </c>
      <c r="G135" s="154"/>
      <c r="H135" s="154"/>
      <c r="I135" s="154"/>
      <c r="J135" s="154"/>
      <c r="K135" s="154"/>
      <c r="L135" s="154" t="s">
        <v>93</v>
      </c>
      <c r="M135" s="154"/>
      <c r="N135" s="154"/>
      <c r="O135" s="154" t="s">
        <v>92</v>
      </c>
      <c r="P135" s="154"/>
      <c r="Q135" s="154"/>
      <c r="R135" s="156"/>
      <c r="S135" s="156"/>
      <c r="T135" s="156"/>
      <c r="U135" s="159">
        <v>15.220964233750783</v>
      </c>
      <c r="V135" s="159"/>
      <c r="W135" s="159"/>
      <c r="X135" s="159">
        <v>88102.099693179582</v>
      </c>
      <c r="Y135" s="159"/>
      <c r="Z135" s="159"/>
      <c r="AA135" s="160" t="s">
        <v>688</v>
      </c>
      <c r="AB135" s="160"/>
      <c r="AC135" s="160"/>
      <c r="AD135" s="160"/>
      <c r="AE135" s="156"/>
      <c r="AF135" s="156"/>
      <c r="AG135" s="156"/>
      <c r="AH135" s="162"/>
      <c r="AI135" s="162"/>
      <c r="AJ135" s="162"/>
    </row>
    <row r="136" spans="1:36" ht="12.75" customHeight="1">
      <c r="A136" s="154" t="s">
        <v>106</v>
      </c>
      <c r="B136" s="154"/>
      <c r="C136" s="154"/>
      <c r="D136" s="154"/>
      <c r="E136" s="154"/>
      <c r="F136" s="154" t="s">
        <v>262</v>
      </c>
      <c r="G136" s="154"/>
      <c r="H136" s="154"/>
      <c r="I136" s="154"/>
      <c r="J136" s="154"/>
      <c r="K136" s="154"/>
      <c r="L136" s="154" t="s">
        <v>93</v>
      </c>
      <c r="M136" s="154"/>
      <c r="N136" s="154"/>
      <c r="O136" s="154" t="s">
        <v>92</v>
      </c>
      <c r="P136" s="154"/>
      <c r="Q136" s="154"/>
      <c r="R136" s="156">
        <v>250</v>
      </c>
      <c r="S136" s="156"/>
      <c r="T136" s="156"/>
      <c r="U136" s="159">
        <v>48448.416111796963</v>
      </c>
      <c r="V136" s="159"/>
      <c r="W136" s="159"/>
      <c r="X136" s="159">
        <v>95840.813478830809</v>
      </c>
      <c r="Y136" s="159"/>
      <c r="Z136" s="159"/>
      <c r="AA136" s="160">
        <v>276.80305194858823</v>
      </c>
      <c r="AB136" s="160"/>
      <c r="AC136" s="160"/>
      <c r="AD136" s="160"/>
      <c r="AE136" s="156">
        <v>110.72122077943528</v>
      </c>
      <c r="AF136" s="156"/>
      <c r="AG136" s="156"/>
      <c r="AH136" s="162"/>
      <c r="AI136" s="162"/>
      <c r="AJ136" s="162"/>
    </row>
    <row r="137" spans="1:36" ht="12.75" customHeight="1">
      <c r="A137" s="154" t="s">
        <v>107</v>
      </c>
      <c r="B137" s="154"/>
      <c r="C137" s="154"/>
      <c r="D137" s="154"/>
      <c r="E137" s="154"/>
      <c r="F137" s="154" t="s">
        <v>262</v>
      </c>
      <c r="G137" s="154"/>
      <c r="H137" s="154"/>
      <c r="I137" s="154"/>
      <c r="J137" s="154"/>
      <c r="K137" s="154"/>
      <c r="L137" s="154" t="s">
        <v>93</v>
      </c>
      <c r="M137" s="154"/>
      <c r="N137" s="154"/>
      <c r="O137" s="154" t="s">
        <v>92</v>
      </c>
      <c r="P137" s="154"/>
      <c r="Q137" s="154"/>
      <c r="R137" s="156">
        <v>250</v>
      </c>
      <c r="S137" s="156"/>
      <c r="T137" s="156"/>
      <c r="U137" s="159">
        <v>46588.438361349406</v>
      </c>
      <c r="V137" s="159"/>
      <c r="W137" s="159"/>
      <c r="X137" s="159">
        <v>90695.872121880122</v>
      </c>
      <c r="Y137" s="159"/>
      <c r="Z137" s="159"/>
      <c r="AA137" s="160">
        <v>281.60649350838338</v>
      </c>
      <c r="AB137" s="160"/>
      <c r="AC137" s="160"/>
      <c r="AD137" s="160"/>
      <c r="AE137" s="156">
        <v>112.64259740335336</v>
      </c>
      <c r="AF137" s="156"/>
      <c r="AG137" s="156"/>
      <c r="AH137" s="162"/>
      <c r="AI137" s="162"/>
      <c r="AJ137" s="162"/>
    </row>
    <row r="138" spans="1:36" s="142" customFormat="1">
      <c r="Q138" s="150"/>
      <c r="R138" s="150"/>
      <c r="S138" s="150"/>
    </row>
    <row r="139" spans="1:36" ht="12.75" customHeight="1">
      <c r="A139" s="151" t="s">
        <v>689</v>
      </c>
      <c r="B139" s="151"/>
      <c r="C139" s="151"/>
      <c r="D139" s="151"/>
      <c r="E139" s="151"/>
      <c r="F139" s="151"/>
      <c r="G139" s="151"/>
      <c r="H139" s="152" t="s">
        <v>94</v>
      </c>
      <c r="I139" s="152"/>
    </row>
    <row r="140" spans="1:36" ht="43.5" customHeight="1">
      <c r="A140" s="153" t="s">
        <v>54</v>
      </c>
      <c r="B140" s="153"/>
      <c r="C140" s="153"/>
      <c r="D140" s="153"/>
      <c r="E140" s="153"/>
      <c r="F140" s="153" t="s">
        <v>28</v>
      </c>
      <c r="G140" s="153"/>
      <c r="H140" s="153"/>
      <c r="I140" s="153"/>
      <c r="J140" s="153"/>
      <c r="K140" s="153"/>
      <c r="L140" s="153" t="s">
        <v>35</v>
      </c>
      <c r="M140" s="153"/>
      <c r="N140" s="153"/>
      <c r="O140" s="153" t="s">
        <v>9</v>
      </c>
      <c r="P140" s="153"/>
      <c r="Q140" s="153"/>
      <c r="R140" s="155" t="s">
        <v>80</v>
      </c>
      <c r="S140" s="155"/>
      <c r="T140" s="155"/>
      <c r="U140" s="158" t="s">
        <v>10</v>
      </c>
      <c r="V140" s="158"/>
      <c r="W140" s="158"/>
      <c r="X140" s="158" t="s">
        <v>62</v>
      </c>
      <c r="Y140" s="158"/>
      <c r="Z140" s="158"/>
      <c r="AA140" s="155" t="s">
        <v>83</v>
      </c>
      <c r="AB140" s="155"/>
      <c r="AC140" s="155"/>
      <c r="AD140" s="155"/>
      <c r="AE140" s="161" t="s">
        <v>73</v>
      </c>
      <c r="AF140" s="161"/>
      <c r="AG140" s="161"/>
      <c r="AH140" s="148" t="s">
        <v>82</v>
      </c>
      <c r="AI140" s="148"/>
      <c r="AJ140" s="148"/>
    </row>
    <row r="141" spans="1:36" ht="12.75" customHeight="1">
      <c r="A141" s="154" t="s">
        <v>245</v>
      </c>
      <c r="B141" s="154"/>
      <c r="C141" s="154"/>
      <c r="D141" s="154"/>
      <c r="E141" s="154"/>
      <c r="F141" s="154" t="s">
        <v>254</v>
      </c>
      <c r="G141" s="154"/>
      <c r="H141" s="154"/>
      <c r="I141" s="154"/>
      <c r="J141" s="154"/>
      <c r="K141" s="154"/>
      <c r="L141" s="154" t="s">
        <v>94</v>
      </c>
      <c r="M141" s="154"/>
      <c r="N141" s="154"/>
      <c r="O141" s="154" t="s">
        <v>92</v>
      </c>
      <c r="P141" s="154"/>
      <c r="Q141" s="154"/>
      <c r="R141" s="156"/>
      <c r="S141" s="156"/>
      <c r="T141" s="156"/>
      <c r="U141" s="159"/>
      <c r="V141" s="159"/>
      <c r="W141" s="159"/>
      <c r="X141" s="159">
        <v>119894.52878882534</v>
      </c>
      <c r="Y141" s="159"/>
      <c r="Z141" s="159"/>
      <c r="AA141" s="160" t="s">
        <v>688</v>
      </c>
      <c r="AB141" s="160"/>
      <c r="AC141" s="160"/>
      <c r="AD141" s="160"/>
      <c r="AE141" s="156"/>
      <c r="AF141" s="156"/>
      <c r="AG141" s="156"/>
      <c r="AH141" s="162"/>
      <c r="AI141" s="162"/>
      <c r="AJ141" s="162"/>
    </row>
    <row r="142" spans="1:36" ht="12.75" customHeight="1">
      <c r="A142" s="154" t="s">
        <v>110</v>
      </c>
      <c r="B142" s="154"/>
      <c r="C142" s="154"/>
      <c r="D142" s="154"/>
      <c r="E142" s="154"/>
      <c r="F142" s="154" t="s">
        <v>255</v>
      </c>
      <c r="G142" s="154"/>
      <c r="H142" s="154"/>
      <c r="I142" s="154"/>
      <c r="J142" s="154"/>
      <c r="K142" s="154"/>
      <c r="L142" s="154" t="s">
        <v>94</v>
      </c>
      <c r="M142" s="154"/>
      <c r="N142" s="154"/>
      <c r="O142" s="154" t="s">
        <v>92</v>
      </c>
      <c r="P142" s="154"/>
      <c r="Q142" s="154"/>
      <c r="R142" s="156">
        <v>5000</v>
      </c>
      <c r="S142" s="156"/>
      <c r="T142" s="156"/>
      <c r="U142" s="159">
        <v>575532.72287109285</v>
      </c>
      <c r="V142" s="159"/>
      <c r="W142" s="159"/>
      <c r="X142" s="159">
        <v>129335.02214761543</v>
      </c>
      <c r="Y142" s="159"/>
      <c r="Z142" s="159"/>
      <c r="AA142" s="160">
        <v>5088.2388441705334</v>
      </c>
      <c r="AB142" s="160"/>
      <c r="AC142" s="160"/>
      <c r="AD142" s="160"/>
      <c r="AE142" s="156">
        <v>101.76477688341066</v>
      </c>
      <c r="AF142" s="156"/>
      <c r="AG142" s="156"/>
      <c r="AH142" s="162"/>
      <c r="AI142" s="162"/>
      <c r="AJ142" s="162"/>
    </row>
    <row r="143" spans="1:36" ht="12.75" customHeight="1">
      <c r="A143" s="154" t="s">
        <v>109</v>
      </c>
      <c r="B143" s="154"/>
      <c r="C143" s="154"/>
      <c r="D143" s="154"/>
      <c r="E143" s="154"/>
      <c r="F143" s="154" t="s">
        <v>256</v>
      </c>
      <c r="G143" s="154"/>
      <c r="H143" s="154"/>
      <c r="I143" s="154"/>
      <c r="J143" s="154"/>
      <c r="K143" s="154"/>
      <c r="L143" s="154" t="s">
        <v>94</v>
      </c>
      <c r="M143" s="154"/>
      <c r="N143" s="154"/>
      <c r="O143" s="154" t="s">
        <v>92</v>
      </c>
      <c r="P143" s="154"/>
      <c r="Q143" s="154"/>
      <c r="R143" s="156">
        <v>3750</v>
      </c>
      <c r="S143" s="156"/>
      <c r="T143" s="156"/>
      <c r="U143" s="159">
        <v>354895.4355635774</v>
      </c>
      <c r="V143" s="159"/>
      <c r="W143" s="159"/>
      <c r="X143" s="159">
        <v>143856.2082644146</v>
      </c>
      <c r="Y143" s="159"/>
      <c r="Z143" s="159"/>
      <c r="AA143" s="160">
        <v>3579.1763321802273</v>
      </c>
      <c r="AB143" s="160"/>
      <c r="AC143" s="160"/>
      <c r="AD143" s="160"/>
      <c r="AE143" s="156">
        <v>95.444702191472715</v>
      </c>
      <c r="AF143" s="156"/>
      <c r="AG143" s="156"/>
      <c r="AH143" s="162"/>
      <c r="AI143" s="162"/>
      <c r="AJ143" s="162"/>
    </row>
    <row r="144" spans="1:36" ht="12.75" customHeight="1">
      <c r="A144" s="154" t="s">
        <v>108</v>
      </c>
      <c r="B144" s="154"/>
      <c r="C144" s="154"/>
      <c r="D144" s="154"/>
      <c r="E144" s="154"/>
      <c r="F144" s="154" t="s">
        <v>257</v>
      </c>
      <c r="G144" s="154"/>
      <c r="H144" s="154"/>
      <c r="I144" s="154"/>
      <c r="J144" s="154"/>
      <c r="K144" s="154"/>
      <c r="L144" s="154" t="s">
        <v>94</v>
      </c>
      <c r="M144" s="154"/>
      <c r="N144" s="154"/>
      <c r="O144" s="154" t="s">
        <v>92</v>
      </c>
      <c r="P144" s="154"/>
      <c r="Q144" s="154"/>
      <c r="R144" s="156">
        <v>2500</v>
      </c>
      <c r="S144" s="156"/>
      <c r="T144" s="156"/>
      <c r="U144" s="159">
        <v>202458.80265671143</v>
      </c>
      <c r="V144" s="159"/>
      <c r="W144" s="159"/>
      <c r="X144" s="159">
        <v>142395.16340397386</v>
      </c>
      <c r="Y144" s="159"/>
      <c r="Z144" s="159"/>
      <c r="AA144" s="160">
        <v>2541.9419193189442</v>
      </c>
      <c r="AB144" s="160"/>
      <c r="AC144" s="160"/>
      <c r="AD144" s="160"/>
      <c r="AE144" s="156">
        <v>101.67767677275778</v>
      </c>
      <c r="AF144" s="156"/>
      <c r="AG144" s="156"/>
      <c r="AH144" s="162"/>
      <c r="AI144" s="162"/>
      <c r="AJ144" s="162"/>
    </row>
    <row r="145" spans="1:36" ht="12.75" customHeight="1">
      <c r="A145" s="154" t="s">
        <v>103</v>
      </c>
      <c r="B145" s="154"/>
      <c r="C145" s="154"/>
      <c r="D145" s="154"/>
      <c r="E145" s="154"/>
      <c r="F145" s="154" t="s">
        <v>258</v>
      </c>
      <c r="G145" s="154"/>
      <c r="H145" s="154"/>
      <c r="I145" s="154"/>
      <c r="J145" s="154"/>
      <c r="K145" s="154"/>
      <c r="L145" s="154" t="s">
        <v>94</v>
      </c>
      <c r="M145" s="154"/>
      <c r="N145" s="154"/>
      <c r="O145" s="154" t="s">
        <v>92</v>
      </c>
      <c r="P145" s="154"/>
      <c r="Q145" s="154"/>
      <c r="R145" s="156">
        <v>1250</v>
      </c>
      <c r="S145" s="156"/>
      <c r="T145" s="156"/>
      <c r="U145" s="159">
        <v>67138.003481366439</v>
      </c>
      <c r="V145" s="159"/>
      <c r="W145" s="159"/>
      <c r="X145" s="159">
        <v>127823.27490139865</v>
      </c>
      <c r="Y145" s="159"/>
      <c r="Z145" s="159"/>
      <c r="AA145" s="160">
        <v>1324.5137745281995</v>
      </c>
      <c r="AB145" s="160"/>
      <c r="AC145" s="160"/>
      <c r="AD145" s="160"/>
      <c r="AE145" s="156">
        <v>105.96110196225597</v>
      </c>
      <c r="AF145" s="156"/>
      <c r="AG145" s="156"/>
      <c r="AH145" s="162"/>
      <c r="AI145" s="162"/>
      <c r="AJ145" s="162"/>
    </row>
    <row r="146" spans="1:36" ht="12.75" customHeight="1">
      <c r="A146" s="154" t="s">
        <v>102</v>
      </c>
      <c r="B146" s="154"/>
      <c r="C146" s="154"/>
      <c r="D146" s="154"/>
      <c r="E146" s="154"/>
      <c r="F146" s="154" t="s">
        <v>259</v>
      </c>
      <c r="G146" s="154"/>
      <c r="H146" s="154"/>
      <c r="I146" s="154"/>
      <c r="J146" s="154"/>
      <c r="K146" s="154"/>
      <c r="L146" s="154" t="s">
        <v>94</v>
      </c>
      <c r="M146" s="154"/>
      <c r="N146" s="154"/>
      <c r="O146" s="154" t="s">
        <v>92</v>
      </c>
      <c r="P146" s="154"/>
      <c r="Q146" s="154"/>
      <c r="R146" s="156">
        <v>500</v>
      </c>
      <c r="S146" s="156"/>
      <c r="T146" s="156"/>
      <c r="U146" s="159">
        <v>13172.288360428402</v>
      </c>
      <c r="V146" s="159"/>
      <c r="W146" s="159"/>
      <c r="X146" s="159">
        <v>126978.49478380938</v>
      </c>
      <c r="Y146" s="159"/>
      <c r="Z146" s="159"/>
      <c r="AA146" s="160">
        <v>456.4221290725921</v>
      </c>
      <c r="AB146" s="160"/>
      <c r="AC146" s="160"/>
      <c r="AD146" s="160"/>
      <c r="AE146" s="156">
        <v>91.284425814518414</v>
      </c>
      <c r="AF146" s="156"/>
      <c r="AG146" s="156"/>
      <c r="AH146" s="162"/>
      <c r="AI146" s="162"/>
      <c r="AJ146" s="162"/>
    </row>
    <row r="147" spans="1:36" ht="12.75" customHeight="1">
      <c r="A147" s="154" t="s">
        <v>101</v>
      </c>
      <c r="B147" s="154"/>
      <c r="C147" s="154"/>
      <c r="D147" s="154"/>
      <c r="E147" s="154"/>
      <c r="F147" s="154" t="s">
        <v>260</v>
      </c>
      <c r="G147" s="154"/>
      <c r="H147" s="154"/>
      <c r="I147" s="154"/>
      <c r="J147" s="154"/>
      <c r="K147" s="154"/>
      <c r="L147" s="154" t="s">
        <v>94</v>
      </c>
      <c r="M147" s="154"/>
      <c r="N147" s="154"/>
      <c r="O147" s="154" t="s">
        <v>92</v>
      </c>
      <c r="P147" s="154"/>
      <c r="Q147" s="154"/>
      <c r="R147" s="156">
        <v>250</v>
      </c>
      <c r="S147" s="156"/>
      <c r="T147" s="156"/>
      <c r="U147" s="159">
        <v>4231.2603110096879</v>
      </c>
      <c r="V147" s="159"/>
      <c r="W147" s="159"/>
      <c r="X147" s="159">
        <v>128813.58326876297</v>
      </c>
      <c r="Y147" s="159"/>
      <c r="Z147" s="159"/>
      <c r="AA147" s="160">
        <v>257.9932272442789</v>
      </c>
      <c r="AB147" s="160"/>
      <c r="AC147" s="160"/>
      <c r="AD147" s="160"/>
      <c r="AE147" s="156">
        <v>103.19729089771155</v>
      </c>
      <c r="AF147" s="156"/>
      <c r="AG147" s="156"/>
      <c r="AH147" s="162"/>
      <c r="AI147" s="162"/>
      <c r="AJ147" s="162"/>
    </row>
    <row r="148" spans="1:36" ht="12.75" customHeight="1">
      <c r="A148" s="154" t="s">
        <v>104</v>
      </c>
      <c r="B148" s="154"/>
      <c r="C148" s="154"/>
      <c r="D148" s="154"/>
      <c r="E148" s="154"/>
      <c r="F148" s="154" t="s">
        <v>261</v>
      </c>
      <c r="G148" s="154"/>
      <c r="H148" s="154"/>
      <c r="I148" s="154"/>
      <c r="J148" s="154"/>
      <c r="K148" s="154"/>
      <c r="L148" s="154" t="s">
        <v>94</v>
      </c>
      <c r="M148" s="154"/>
      <c r="N148" s="154"/>
      <c r="O148" s="154" t="s">
        <v>92</v>
      </c>
      <c r="P148" s="154"/>
      <c r="Q148" s="154"/>
      <c r="R148" s="156">
        <v>1250</v>
      </c>
      <c r="S148" s="156"/>
      <c r="T148" s="156"/>
      <c r="U148" s="159">
        <v>65450.061788549421</v>
      </c>
      <c r="V148" s="159"/>
      <c r="W148" s="159"/>
      <c r="X148" s="159">
        <v>118624.41053993076</v>
      </c>
      <c r="Y148" s="159"/>
      <c r="Z148" s="159"/>
      <c r="AA148" s="160">
        <v>1369.0279189906491</v>
      </c>
      <c r="AB148" s="160"/>
      <c r="AC148" s="160"/>
      <c r="AD148" s="160"/>
      <c r="AE148" s="156">
        <v>109.52223351925193</v>
      </c>
      <c r="AF148" s="156"/>
      <c r="AG148" s="156"/>
      <c r="AH148" s="162"/>
      <c r="AI148" s="162"/>
      <c r="AJ148" s="162"/>
    </row>
    <row r="149" spans="1:36" ht="12.75" customHeight="1">
      <c r="A149" s="154" t="s">
        <v>246</v>
      </c>
      <c r="B149" s="154"/>
      <c r="C149" s="154"/>
      <c r="D149" s="154"/>
      <c r="E149" s="154"/>
      <c r="F149" s="154" t="s">
        <v>254</v>
      </c>
      <c r="G149" s="154"/>
      <c r="H149" s="154"/>
      <c r="I149" s="154"/>
      <c r="J149" s="154"/>
      <c r="K149" s="154"/>
      <c r="L149" s="154" t="s">
        <v>94</v>
      </c>
      <c r="M149" s="154"/>
      <c r="N149" s="154"/>
      <c r="O149" s="154" t="s">
        <v>92</v>
      </c>
      <c r="P149" s="154"/>
      <c r="Q149" s="154"/>
      <c r="R149" s="156"/>
      <c r="S149" s="156"/>
      <c r="T149" s="156"/>
      <c r="U149" s="159"/>
      <c r="V149" s="159"/>
      <c r="W149" s="159"/>
      <c r="X149" s="159">
        <v>112580.07511918356</v>
      </c>
      <c r="Y149" s="159"/>
      <c r="Z149" s="159"/>
      <c r="AA149" s="160" t="s">
        <v>688</v>
      </c>
      <c r="AB149" s="160"/>
      <c r="AC149" s="160"/>
      <c r="AD149" s="160"/>
      <c r="AE149" s="156"/>
      <c r="AF149" s="156"/>
      <c r="AG149" s="156"/>
      <c r="AH149" s="162"/>
      <c r="AI149" s="162"/>
      <c r="AJ149" s="162"/>
    </row>
    <row r="150" spans="1:36" ht="12.75" customHeight="1">
      <c r="A150" s="154" t="s">
        <v>105</v>
      </c>
      <c r="B150" s="154"/>
      <c r="C150" s="154"/>
      <c r="D150" s="154"/>
      <c r="E150" s="154"/>
      <c r="F150" s="154" t="s">
        <v>262</v>
      </c>
      <c r="G150" s="154"/>
      <c r="H150" s="154"/>
      <c r="I150" s="154"/>
      <c r="J150" s="154"/>
      <c r="K150" s="154"/>
      <c r="L150" s="154" t="s">
        <v>94</v>
      </c>
      <c r="M150" s="154"/>
      <c r="N150" s="154"/>
      <c r="O150" s="154" t="s">
        <v>92</v>
      </c>
      <c r="P150" s="154"/>
      <c r="Q150" s="154"/>
      <c r="R150" s="156">
        <v>1250</v>
      </c>
      <c r="S150" s="156"/>
      <c r="T150" s="156"/>
      <c r="U150" s="159">
        <v>43901.676511656296</v>
      </c>
      <c r="V150" s="159"/>
      <c r="W150" s="159"/>
      <c r="X150" s="159">
        <v>113502.65681645296</v>
      </c>
      <c r="Y150" s="159"/>
      <c r="Z150" s="159"/>
      <c r="AA150" s="160">
        <v>1077.3932729091496</v>
      </c>
      <c r="AB150" s="160"/>
      <c r="AC150" s="160"/>
      <c r="AD150" s="160"/>
      <c r="AE150" s="156">
        <v>86.19146183273196</v>
      </c>
      <c r="AF150" s="156"/>
      <c r="AG150" s="156"/>
      <c r="AH150" s="162"/>
      <c r="AI150" s="162"/>
      <c r="AJ150" s="162"/>
    </row>
    <row r="151" spans="1:36" ht="12.75" customHeight="1">
      <c r="A151" s="154" t="s">
        <v>247</v>
      </c>
      <c r="B151" s="154"/>
      <c r="C151" s="154"/>
      <c r="D151" s="154"/>
      <c r="E151" s="154"/>
      <c r="F151" s="154" t="s">
        <v>263</v>
      </c>
      <c r="G151" s="154"/>
      <c r="H151" s="154"/>
      <c r="I151" s="154"/>
      <c r="J151" s="154"/>
      <c r="K151" s="154"/>
      <c r="L151" s="154" t="s">
        <v>94</v>
      </c>
      <c r="M151" s="154"/>
      <c r="N151" s="154"/>
      <c r="O151" s="154" t="s">
        <v>92</v>
      </c>
      <c r="P151" s="154"/>
      <c r="Q151" s="154"/>
      <c r="R151" s="156"/>
      <c r="S151" s="156"/>
      <c r="T151" s="156"/>
      <c r="U151" s="159"/>
      <c r="V151" s="159"/>
      <c r="W151" s="159"/>
      <c r="X151" s="159">
        <v>96603.682182918012</v>
      </c>
      <c r="Y151" s="159"/>
      <c r="Z151" s="159"/>
      <c r="AA151" s="160" t="s">
        <v>688</v>
      </c>
      <c r="AB151" s="160"/>
      <c r="AC151" s="160"/>
      <c r="AD151" s="160"/>
      <c r="AE151" s="156"/>
      <c r="AF151" s="156"/>
      <c r="AG151" s="156"/>
      <c r="AH151" s="162"/>
      <c r="AI151" s="162"/>
      <c r="AJ151" s="162"/>
    </row>
    <row r="152" spans="1:36" ht="12.75" customHeight="1">
      <c r="A152" s="154" t="s">
        <v>248</v>
      </c>
      <c r="B152" s="154"/>
      <c r="C152" s="154"/>
      <c r="D152" s="154"/>
      <c r="E152" s="154"/>
      <c r="F152" s="154" t="s">
        <v>264</v>
      </c>
      <c r="G152" s="154"/>
      <c r="H152" s="154"/>
      <c r="I152" s="154"/>
      <c r="J152" s="154"/>
      <c r="K152" s="154"/>
      <c r="L152" s="154" t="s">
        <v>94</v>
      </c>
      <c r="M152" s="154"/>
      <c r="N152" s="154"/>
      <c r="O152" s="154" t="s">
        <v>92</v>
      </c>
      <c r="P152" s="154"/>
      <c r="Q152" s="154"/>
      <c r="R152" s="156"/>
      <c r="S152" s="156"/>
      <c r="T152" s="156"/>
      <c r="U152" s="159">
        <v>41574.188906698364</v>
      </c>
      <c r="V152" s="159"/>
      <c r="W152" s="159"/>
      <c r="X152" s="159">
        <v>102327.80698582021</v>
      </c>
      <c r="Y152" s="159"/>
      <c r="Z152" s="159"/>
      <c r="AA152" s="160">
        <v>1113.8375996096493</v>
      </c>
      <c r="AB152" s="160"/>
      <c r="AC152" s="160"/>
      <c r="AD152" s="160"/>
      <c r="AE152" s="156"/>
      <c r="AF152" s="156"/>
      <c r="AG152" s="156"/>
      <c r="AH152" s="162"/>
      <c r="AI152" s="162"/>
      <c r="AJ152" s="162"/>
    </row>
    <row r="153" spans="1:36" ht="12.75" customHeight="1">
      <c r="A153" s="154" t="s">
        <v>249</v>
      </c>
      <c r="B153" s="154"/>
      <c r="C153" s="154"/>
      <c r="D153" s="154"/>
      <c r="E153" s="154"/>
      <c r="F153" s="154" t="s">
        <v>265</v>
      </c>
      <c r="G153" s="154"/>
      <c r="H153" s="154"/>
      <c r="I153" s="154"/>
      <c r="J153" s="154"/>
      <c r="K153" s="154"/>
      <c r="L153" s="154" t="s">
        <v>94</v>
      </c>
      <c r="M153" s="154"/>
      <c r="N153" s="154"/>
      <c r="O153" s="154" t="s">
        <v>92</v>
      </c>
      <c r="P153" s="154"/>
      <c r="Q153" s="154"/>
      <c r="R153" s="156"/>
      <c r="S153" s="156"/>
      <c r="T153" s="156"/>
      <c r="U153" s="159">
        <v>44797.225998453912</v>
      </c>
      <c r="V153" s="159"/>
      <c r="W153" s="159"/>
      <c r="X153" s="159">
        <v>93112.56876123148</v>
      </c>
      <c r="Y153" s="159"/>
      <c r="Z153" s="159"/>
      <c r="AA153" s="160">
        <v>1248.5338881047148</v>
      </c>
      <c r="AB153" s="160"/>
      <c r="AC153" s="160"/>
      <c r="AD153" s="160"/>
      <c r="AE153" s="156"/>
      <c r="AF153" s="156"/>
      <c r="AG153" s="156"/>
      <c r="AH153" s="162"/>
      <c r="AI153" s="162"/>
      <c r="AJ153" s="162"/>
    </row>
    <row r="154" spans="1:36" ht="12.75" customHeight="1">
      <c r="A154" s="154" t="s">
        <v>250</v>
      </c>
      <c r="B154" s="154"/>
      <c r="C154" s="154"/>
      <c r="D154" s="154"/>
      <c r="E154" s="154"/>
      <c r="F154" s="154" t="s">
        <v>266</v>
      </c>
      <c r="G154" s="154"/>
      <c r="H154" s="154"/>
      <c r="I154" s="154"/>
      <c r="J154" s="154"/>
      <c r="K154" s="154"/>
      <c r="L154" s="154" t="s">
        <v>94</v>
      </c>
      <c r="M154" s="154"/>
      <c r="N154" s="154"/>
      <c r="O154" s="154" t="s">
        <v>92</v>
      </c>
      <c r="P154" s="154"/>
      <c r="Q154" s="154"/>
      <c r="R154" s="156"/>
      <c r="S154" s="156"/>
      <c r="T154" s="156"/>
      <c r="U154" s="159">
        <v>38042.707064605827</v>
      </c>
      <c r="V154" s="159"/>
      <c r="W154" s="159"/>
      <c r="X154" s="159">
        <v>90440.145504650252</v>
      </c>
      <c r="Y154" s="159"/>
      <c r="Z154" s="159"/>
      <c r="AA154" s="160">
        <v>1140.2998329271927</v>
      </c>
      <c r="AB154" s="160"/>
      <c r="AC154" s="160"/>
      <c r="AD154" s="160"/>
      <c r="AE154" s="156"/>
      <c r="AF154" s="156"/>
      <c r="AG154" s="156"/>
      <c r="AH154" s="162"/>
      <c r="AI154" s="162"/>
      <c r="AJ154" s="162"/>
    </row>
    <row r="155" spans="1:36" ht="12.75" customHeight="1">
      <c r="A155" s="154" t="s">
        <v>251</v>
      </c>
      <c r="B155" s="154"/>
      <c r="C155" s="154"/>
      <c r="D155" s="154"/>
      <c r="E155" s="154"/>
      <c r="F155" s="154" t="s">
        <v>267</v>
      </c>
      <c r="G155" s="154"/>
      <c r="H155" s="154"/>
      <c r="I155" s="154"/>
      <c r="J155" s="154"/>
      <c r="K155" s="154"/>
      <c r="L155" s="154" t="s">
        <v>94</v>
      </c>
      <c r="M155" s="154"/>
      <c r="N155" s="154"/>
      <c r="O155" s="154" t="s">
        <v>92</v>
      </c>
      <c r="P155" s="154"/>
      <c r="Q155" s="154"/>
      <c r="R155" s="156"/>
      <c r="S155" s="156"/>
      <c r="T155" s="156"/>
      <c r="U155" s="159">
        <v>38515.623706632185</v>
      </c>
      <c r="V155" s="159"/>
      <c r="W155" s="159"/>
      <c r="X155" s="159">
        <v>90478.52009058473</v>
      </c>
      <c r="Y155" s="159"/>
      <c r="Z155" s="159"/>
      <c r="AA155" s="160">
        <v>1149.5329556767992</v>
      </c>
      <c r="AB155" s="160"/>
      <c r="AC155" s="160"/>
      <c r="AD155" s="160"/>
      <c r="AE155" s="156"/>
      <c r="AF155" s="156"/>
      <c r="AG155" s="156"/>
      <c r="AH155" s="162"/>
      <c r="AI155" s="162"/>
      <c r="AJ155" s="162"/>
    </row>
    <row r="156" spans="1:36" ht="12.75" customHeight="1">
      <c r="A156" s="154" t="s">
        <v>252</v>
      </c>
      <c r="B156" s="154"/>
      <c r="C156" s="154"/>
      <c r="D156" s="154"/>
      <c r="E156" s="154"/>
      <c r="F156" s="154" t="s">
        <v>268</v>
      </c>
      <c r="G156" s="154"/>
      <c r="H156" s="154"/>
      <c r="I156" s="154"/>
      <c r="J156" s="154"/>
      <c r="K156" s="154"/>
      <c r="L156" s="154" t="s">
        <v>94</v>
      </c>
      <c r="M156" s="154"/>
      <c r="N156" s="154"/>
      <c r="O156" s="154" t="s">
        <v>92</v>
      </c>
      <c r="P156" s="154"/>
      <c r="Q156" s="154"/>
      <c r="R156" s="156"/>
      <c r="S156" s="156"/>
      <c r="T156" s="156"/>
      <c r="U156" s="159"/>
      <c r="V156" s="159"/>
      <c r="W156" s="159"/>
      <c r="X156" s="159">
        <v>88102.099693179582</v>
      </c>
      <c r="Y156" s="159"/>
      <c r="Z156" s="159"/>
      <c r="AA156" s="160" t="s">
        <v>688</v>
      </c>
      <c r="AB156" s="160"/>
      <c r="AC156" s="160"/>
      <c r="AD156" s="160"/>
      <c r="AE156" s="156"/>
      <c r="AF156" s="156"/>
      <c r="AG156" s="156"/>
      <c r="AH156" s="162"/>
      <c r="AI156" s="162"/>
      <c r="AJ156" s="162"/>
    </row>
    <row r="157" spans="1:36" ht="12.75" customHeight="1">
      <c r="A157" s="154" t="s">
        <v>106</v>
      </c>
      <c r="B157" s="154"/>
      <c r="C157" s="154"/>
      <c r="D157" s="154"/>
      <c r="E157" s="154"/>
      <c r="F157" s="154" t="s">
        <v>262</v>
      </c>
      <c r="G157" s="154"/>
      <c r="H157" s="154"/>
      <c r="I157" s="154"/>
      <c r="J157" s="154"/>
      <c r="K157" s="154"/>
      <c r="L157" s="154" t="s">
        <v>94</v>
      </c>
      <c r="M157" s="154"/>
      <c r="N157" s="154"/>
      <c r="O157" s="154" t="s">
        <v>92</v>
      </c>
      <c r="P157" s="154"/>
      <c r="Q157" s="154"/>
      <c r="R157" s="156">
        <v>1250</v>
      </c>
      <c r="S157" s="156"/>
      <c r="T157" s="156"/>
      <c r="U157" s="159">
        <v>49973.096669637569</v>
      </c>
      <c r="V157" s="159"/>
      <c r="W157" s="159"/>
      <c r="X157" s="159">
        <v>95840.813478830809</v>
      </c>
      <c r="Y157" s="159"/>
      <c r="Z157" s="159"/>
      <c r="AA157" s="160">
        <v>1318.0251505648407</v>
      </c>
      <c r="AB157" s="160"/>
      <c r="AC157" s="160"/>
      <c r="AD157" s="160"/>
      <c r="AE157" s="156">
        <v>105.44201204518724</v>
      </c>
      <c r="AF157" s="156"/>
      <c r="AG157" s="156"/>
      <c r="AH157" s="162"/>
      <c r="AI157" s="162"/>
      <c r="AJ157" s="162"/>
    </row>
    <row r="158" spans="1:36" ht="12.75" customHeight="1">
      <c r="A158" s="154" t="s">
        <v>107</v>
      </c>
      <c r="B158" s="154"/>
      <c r="C158" s="154"/>
      <c r="D158" s="154"/>
      <c r="E158" s="154"/>
      <c r="F158" s="154" t="s">
        <v>262</v>
      </c>
      <c r="G158" s="154"/>
      <c r="H158" s="154"/>
      <c r="I158" s="154"/>
      <c r="J158" s="154"/>
      <c r="K158" s="154"/>
      <c r="L158" s="154" t="s">
        <v>94</v>
      </c>
      <c r="M158" s="154"/>
      <c r="N158" s="154"/>
      <c r="O158" s="154" t="s">
        <v>92</v>
      </c>
      <c r="P158" s="154"/>
      <c r="Q158" s="154"/>
      <c r="R158" s="156">
        <v>1250</v>
      </c>
      <c r="S158" s="156"/>
      <c r="T158" s="156"/>
      <c r="U158" s="159">
        <v>48800.505297512005</v>
      </c>
      <c r="V158" s="159"/>
      <c r="W158" s="159"/>
      <c r="X158" s="159">
        <v>90695.872121880122</v>
      </c>
      <c r="Y158" s="159"/>
      <c r="Z158" s="159"/>
      <c r="AA158" s="160">
        <v>1346.1589470862145</v>
      </c>
      <c r="AB158" s="160"/>
      <c r="AC158" s="160"/>
      <c r="AD158" s="160"/>
      <c r="AE158" s="156">
        <v>107.69271576689717</v>
      </c>
      <c r="AF158" s="156"/>
      <c r="AG158" s="156"/>
      <c r="AH158" s="162"/>
      <c r="AI158" s="162"/>
      <c r="AJ158" s="162"/>
    </row>
    <row r="159" spans="1:36" s="142" customFormat="1">
      <c r="Q159" s="150"/>
      <c r="R159" s="150"/>
      <c r="S159" s="150"/>
    </row>
    <row r="160" spans="1:36" s="2" customFormat="1">
      <c r="C160" s="3"/>
      <c r="D160" s="3"/>
    </row>
  </sheetData>
  <dataConsolidate/>
  <mergeCells count="1373">
    <mergeCell ref="X36:Z36"/>
    <mergeCell ref="AA36:AD36"/>
    <mergeCell ref="AE36:AG36"/>
    <mergeCell ref="AH36:AJ36"/>
    <mergeCell ref="A68:E68"/>
    <mergeCell ref="F68:K68"/>
    <mergeCell ref="L68:N68"/>
    <mergeCell ref="O68:Q68"/>
    <mergeCell ref="R68:T68"/>
    <mergeCell ref="U68:W68"/>
    <mergeCell ref="AH155:AJ155"/>
    <mergeCell ref="AH156:AJ156"/>
    <mergeCell ref="AH157:AJ157"/>
    <mergeCell ref="AH158:AJ158"/>
    <mergeCell ref="A36:E36"/>
    <mergeCell ref="F36:K36"/>
    <mergeCell ref="L36:N36"/>
    <mergeCell ref="O36:Q36"/>
    <mergeCell ref="R36:T36"/>
    <mergeCell ref="U36:W36"/>
    <mergeCell ref="AH149:AJ149"/>
    <mergeCell ref="AH150:AJ150"/>
    <mergeCell ref="AH151:AJ151"/>
    <mergeCell ref="AH152:AJ152"/>
    <mergeCell ref="AH153:AJ153"/>
    <mergeCell ref="AH154:AJ154"/>
    <mergeCell ref="AE158:AG158"/>
    <mergeCell ref="AH140:AJ140"/>
    <mergeCell ref="AH141:AJ141"/>
    <mergeCell ref="AH142:AJ142"/>
    <mergeCell ref="AH143:AJ143"/>
    <mergeCell ref="AH144:AJ144"/>
    <mergeCell ref="AH145:AJ145"/>
    <mergeCell ref="AH146:AJ146"/>
    <mergeCell ref="AH147:AJ147"/>
    <mergeCell ref="AH148:AJ148"/>
    <mergeCell ref="AE152:AG152"/>
    <mergeCell ref="AE153:AG153"/>
    <mergeCell ref="AE154:AG154"/>
    <mergeCell ref="AE155:AG155"/>
    <mergeCell ref="AE156:AG156"/>
    <mergeCell ref="AE157:AG157"/>
    <mergeCell ref="AE146:AG146"/>
    <mergeCell ref="AE147:AG147"/>
    <mergeCell ref="AE148:AG148"/>
    <mergeCell ref="AE149:AG149"/>
    <mergeCell ref="AE150:AG150"/>
    <mergeCell ref="AE151:AG151"/>
    <mergeCell ref="AA155:AD155"/>
    <mergeCell ref="AA156:AD156"/>
    <mergeCell ref="AA157:AD157"/>
    <mergeCell ref="AA158:AD158"/>
    <mergeCell ref="AE140:AG140"/>
    <mergeCell ref="AE141:AG141"/>
    <mergeCell ref="AE142:AG142"/>
    <mergeCell ref="AE143:AG143"/>
    <mergeCell ref="AE144:AG144"/>
    <mergeCell ref="AE145:AG145"/>
    <mergeCell ref="AA149:AD149"/>
    <mergeCell ref="AA150:AD150"/>
    <mergeCell ref="AA151:AD151"/>
    <mergeCell ref="AA152:AD152"/>
    <mergeCell ref="AA153:AD153"/>
    <mergeCell ref="AA154:AD154"/>
    <mergeCell ref="X158:Z158"/>
    <mergeCell ref="AA140:AD140"/>
    <mergeCell ref="AA141:AD141"/>
    <mergeCell ref="AA142:AD142"/>
    <mergeCell ref="AA143:AD143"/>
    <mergeCell ref="AA144:AD144"/>
    <mergeCell ref="AA145:AD145"/>
    <mergeCell ref="AA146:AD146"/>
    <mergeCell ref="AA147:AD147"/>
    <mergeCell ref="AA148:AD148"/>
    <mergeCell ref="X152:Z152"/>
    <mergeCell ref="X153:Z153"/>
    <mergeCell ref="X154:Z154"/>
    <mergeCell ref="X155:Z155"/>
    <mergeCell ref="X156:Z156"/>
    <mergeCell ref="X157:Z157"/>
    <mergeCell ref="X146:Z146"/>
    <mergeCell ref="X147:Z147"/>
    <mergeCell ref="X148:Z148"/>
    <mergeCell ref="X149:Z149"/>
    <mergeCell ref="X150:Z150"/>
    <mergeCell ref="X151:Z151"/>
    <mergeCell ref="U155:W155"/>
    <mergeCell ref="U156:W156"/>
    <mergeCell ref="U157:W157"/>
    <mergeCell ref="U158:W158"/>
    <mergeCell ref="X140:Z140"/>
    <mergeCell ref="X141:Z141"/>
    <mergeCell ref="X142:Z142"/>
    <mergeCell ref="X143:Z143"/>
    <mergeCell ref="X144:Z144"/>
    <mergeCell ref="X145:Z145"/>
    <mergeCell ref="U149:W149"/>
    <mergeCell ref="U150:W150"/>
    <mergeCell ref="U151:W151"/>
    <mergeCell ref="U152:W152"/>
    <mergeCell ref="U153:W153"/>
    <mergeCell ref="U154:W154"/>
    <mergeCell ref="R158:T158"/>
    <mergeCell ref="U140:W140"/>
    <mergeCell ref="U141:W141"/>
    <mergeCell ref="U142:W142"/>
    <mergeCell ref="U143:W143"/>
    <mergeCell ref="U144:W144"/>
    <mergeCell ref="U145:W145"/>
    <mergeCell ref="U146:W146"/>
    <mergeCell ref="U147:W147"/>
    <mergeCell ref="U148:W148"/>
    <mergeCell ref="R152:T152"/>
    <mergeCell ref="R153:T153"/>
    <mergeCell ref="R154:T154"/>
    <mergeCell ref="R155:T155"/>
    <mergeCell ref="R156:T156"/>
    <mergeCell ref="R157:T157"/>
    <mergeCell ref="R146:T146"/>
    <mergeCell ref="R147:T147"/>
    <mergeCell ref="R148:T148"/>
    <mergeCell ref="R149:T149"/>
    <mergeCell ref="R150:T150"/>
    <mergeCell ref="R151:T151"/>
    <mergeCell ref="O155:Q155"/>
    <mergeCell ref="O156:Q156"/>
    <mergeCell ref="O157:Q157"/>
    <mergeCell ref="O158:Q158"/>
    <mergeCell ref="R140:T140"/>
    <mergeCell ref="R141:T141"/>
    <mergeCell ref="R142:T142"/>
    <mergeCell ref="R143:T143"/>
    <mergeCell ref="R144:T144"/>
    <mergeCell ref="R145:T145"/>
    <mergeCell ref="O149:Q149"/>
    <mergeCell ref="O150:Q150"/>
    <mergeCell ref="O151:Q151"/>
    <mergeCell ref="O152:Q152"/>
    <mergeCell ref="O153:Q153"/>
    <mergeCell ref="O154:Q154"/>
    <mergeCell ref="L158:N158"/>
    <mergeCell ref="O140:Q140"/>
    <mergeCell ref="O141:Q141"/>
    <mergeCell ref="O142:Q142"/>
    <mergeCell ref="O143:Q143"/>
    <mergeCell ref="O144:Q144"/>
    <mergeCell ref="O145:Q145"/>
    <mergeCell ref="O146:Q146"/>
    <mergeCell ref="O147:Q147"/>
    <mergeCell ref="O148:Q148"/>
    <mergeCell ref="L152:N152"/>
    <mergeCell ref="L153:N153"/>
    <mergeCell ref="L154:N154"/>
    <mergeCell ref="L155:N155"/>
    <mergeCell ref="L156:N156"/>
    <mergeCell ref="L157:N157"/>
    <mergeCell ref="L146:N146"/>
    <mergeCell ref="L147:N147"/>
    <mergeCell ref="L148:N148"/>
    <mergeCell ref="L149:N149"/>
    <mergeCell ref="L150:N150"/>
    <mergeCell ref="L151:N151"/>
    <mergeCell ref="F155:K155"/>
    <mergeCell ref="F156:K156"/>
    <mergeCell ref="F157:K157"/>
    <mergeCell ref="F158:K158"/>
    <mergeCell ref="L140:N140"/>
    <mergeCell ref="L141:N141"/>
    <mergeCell ref="L142:N142"/>
    <mergeCell ref="L143:N143"/>
    <mergeCell ref="L144:N144"/>
    <mergeCell ref="L145:N145"/>
    <mergeCell ref="F149:K149"/>
    <mergeCell ref="F150:K150"/>
    <mergeCell ref="F151:K151"/>
    <mergeCell ref="F152:K152"/>
    <mergeCell ref="F153:K153"/>
    <mergeCell ref="F154:K154"/>
    <mergeCell ref="A158:E158"/>
    <mergeCell ref="F140:K140"/>
    <mergeCell ref="F141:K141"/>
    <mergeCell ref="F142:K142"/>
    <mergeCell ref="F143:K143"/>
    <mergeCell ref="F144:K144"/>
    <mergeCell ref="F145:K145"/>
    <mergeCell ref="F146:K146"/>
    <mergeCell ref="F147:K147"/>
    <mergeCell ref="F148:K148"/>
    <mergeCell ref="A152:E152"/>
    <mergeCell ref="A153:E153"/>
    <mergeCell ref="A154:E154"/>
    <mergeCell ref="A155:E155"/>
    <mergeCell ref="A156:E156"/>
    <mergeCell ref="A157:E157"/>
    <mergeCell ref="A146:E146"/>
    <mergeCell ref="A147:E147"/>
    <mergeCell ref="A148:E148"/>
    <mergeCell ref="A149:E149"/>
    <mergeCell ref="A150:E150"/>
    <mergeCell ref="A151:E151"/>
    <mergeCell ref="A140:E140"/>
    <mergeCell ref="A141:E141"/>
    <mergeCell ref="A142:E142"/>
    <mergeCell ref="A143:E143"/>
    <mergeCell ref="A144:E144"/>
    <mergeCell ref="A145:E145"/>
    <mergeCell ref="AH134:AJ134"/>
    <mergeCell ref="AH135:AJ135"/>
    <mergeCell ref="AH136:AJ136"/>
    <mergeCell ref="AH137:AJ137"/>
    <mergeCell ref="A139:G139"/>
    <mergeCell ref="H139:I139"/>
    <mergeCell ref="AH127:AJ127"/>
    <mergeCell ref="AH129:AJ129"/>
    <mergeCell ref="AH130:AJ130"/>
    <mergeCell ref="AH131:AJ131"/>
    <mergeCell ref="AH132:AJ132"/>
    <mergeCell ref="AH133:AJ133"/>
    <mergeCell ref="AH128:AJ128"/>
    <mergeCell ref="AE137:AG137"/>
    <mergeCell ref="AH118:AJ118"/>
    <mergeCell ref="AH119:AJ119"/>
    <mergeCell ref="AH120:AJ120"/>
    <mergeCell ref="AH121:AJ121"/>
    <mergeCell ref="AH122:AJ122"/>
    <mergeCell ref="AH123:AJ123"/>
    <mergeCell ref="AH124:AJ124"/>
    <mergeCell ref="AH125:AJ125"/>
    <mergeCell ref="AH126:AJ126"/>
    <mergeCell ref="AE131:AG131"/>
    <mergeCell ref="AE132:AG132"/>
    <mergeCell ref="AE133:AG133"/>
    <mergeCell ref="AE134:AG134"/>
    <mergeCell ref="AE135:AG135"/>
    <mergeCell ref="AE136:AG136"/>
    <mergeCell ref="AE124:AG124"/>
    <mergeCell ref="AE125:AG125"/>
    <mergeCell ref="AE126:AG126"/>
    <mergeCell ref="AE127:AG127"/>
    <mergeCell ref="AE129:AG129"/>
    <mergeCell ref="AE130:AG130"/>
    <mergeCell ref="AE128:AG128"/>
    <mergeCell ref="AA134:AD134"/>
    <mergeCell ref="AA135:AD135"/>
    <mergeCell ref="AA136:AD136"/>
    <mergeCell ref="AA137:AD137"/>
    <mergeCell ref="AE118:AG118"/>
    <mergeCell ref="AE119:AG119"/>
    <mergeCell ref="AE120:AG120"/>
    <mergeCell ref="AE121:AG121"/>
    <mergeCell ref="AE122:AG122"/>
    <mergeCell ref="AE123:AG123"/>
    <mergeCell ref="AA127:AD127"/>
    <mergeCell ref="AA129:AD129"/>
    <mergeCell ref="AA130:AD130"/>
    <mergeCell ref="AA131:AD131"/>
    <mergeCell ref="AA132:AD132"/>
    <mergeCell ref="AA133:AD133"/>
    <mergeCell ref="AA128:AD128"/>
    <mergeCell ref="X137:Z137"/>
    <mergeCell ref="AA118:AD118"/>
    <mergeCell ref="AA119:AD119"/>
    <mergeCell ref="AA120:AD120"/>
    <mergeCell ref="AA121:AD121"/>
    <mergeCell ref="AA122:AD122"/>
    <mergeCell ref="AA123:AD123"/>
    <mergeCell ref="AA124:AD124"/>
    <mergeCell ref="AA125:AD125"/>
    <mergeCell ref="AA126:AD126"/>
    <mergeCell ref="X131:Z131"/>
    <mergeCell ref="X132:Z132"/>
    <mergeCell ref="X133:Z133"/>
    <mergeCell ref="X134:Z134"/>
    <mergeCell ref="X135:Z135"/>
    <mergeCell ref="X136:Z136"/>
    <mergeCell ref="X124:Z124"/>
    <mergeCell ref="X125:Z125"/>
    <mergeCell ref="X126:Z126"/>
    <mergeCell ref="X127:Z127"/>
    <mergeCell ref="X129:Z129"/>
    <mergeCell ref="X130:Z130"/>
    <mergeCell ref="X128:Z128"/>
    <mergeCell ref="U134:W134"/>
    <mergeCell ref="U135:W135"/>
    <mergeCell ref="U136:W136"/>
    <mergeCell ref="U137:W137"/>
    <mergeCell ref="X118:Z118"/>
    <mergeCell ref="X119:Z119"/>
    <mergeCell ref="X120:Z120"/>
    <mergeCell ref="X121:Z121"/>
    <mergeCell ref="X122:Z122"/>
    <mergeCell ref="X123:Z123"/>
    <mergeCell ref="U127:W127"/>
    <mergeCell ref="U129:W129"/>
    <mergeCell ref="U130:W130"/>
    <mergeCell ref="U131:W131"/>
    <mergeCell ref="U132:W132"/>
    <mergeCell ref="U133:W133"/>
    <mergeCell ref="U128:W128"/>
    <mergeCell ref="R137:T137"/>
    <mergeCell ref="U118:W118"/>
    <mergeCell ref="U119:W119"/>
    <mergeCell ref="U120:W120"/>
    <mergeCell ref="U121:W121"/>
    <mergeCell ref="U122:W122"/>
    <mergeCell ref="U123:W123"/>
    <mergeCell ref="U124:W124"/>
    <mergeCell ref="U125:W125"/>
    <mergeCell ref="U126:W126"/>
    <mergeCell ref="R131:T131"/>
    <mergeCell ref="R132:T132"/>
    <mergeCell ref="R133:T133"/>
    <mergeCell ref="R134:T134"/>
    <mergeCell ref="R135:T135"/>
    <mergeCell ref="R136:T136"/>
    <mergeCell ref="R124:T124"/>
    <mergeCell ref="R125:T125"/>
    <mergeCell ref="R126:T126"/>
    <mergeCell ref="R127:T127"/>
    <mergeCell ref="R129:T129"/>
    <mergeCell ref="R130:T130"/>
    <mergeCell ref="R128:T128"/>
    <mergeCell ref="O134:Q134"/>
    <mergeCell ref="O135:Q135"/>
    <mergeCell ref="O136:Q136"/>
    <mergeCell ref="O137:Q137"/>
    <mergeCell ref="R118:T118"/>
    <mergeCell ref="R119:T119"/>
    <mergeCell ref="R120:T120"/>
    <mergeCell ref="R121:T121"/>
    <mergeCell ref="R122:T122"/>
    <mergeCell ref="R123:T123"/>
    <mergeCell ref="O127:Q127"/>
    <mergeCell ref="O129:Q129"/>
    <mergeCell ref="O130:Q130"/>
    <mergeCell ref="O131:Q131"/>
    <mergeCell ref="O132:Q132"/>
    <mergeCell ref="O133:Q133"/>
    <mergeCell ref="O128:Q128"/>
    <mergeCell ref="L137:N137"/>
    <mergeCell ref="O118:Q118"/>
    <mergeCell ref="O119:Q119"/>
    <mergeCell ref="O120:Q120"/>
    <mergeCell ref="O121:Q121"/>
    <mergeCell ref="O122:Q122"/>
    <mergeCell ref="O123:Q123"/>
    <mergeCell ref="O124:Q124"/>
    <mergeCell ref="O125:Q125"/>
    <mergeCell ref="O126:Q126"/>
    <mergeCell ref="L131:N131"/>
    <mergeCell ref="L132:N132"/>
    <mergeCell ref="L133:N133"/>
    <mergeCell ref="L134:N134"/>
    <mergeCell ref="L135:N135"/>
    <mergeCell ref="L136:N136"/>
    <mergeCell ref="L124:N124"/>
    <mergeCell ref="L125:N125"/>
    <mergeCell ref="L126:N126"/>
    <mergeCell ref="L127:N127"/>
    <mergeCell ref="L129:N129"/>
    <mergeCell ref="L130:N130"/>
    <mergeCell ref="L128:N128"/>
    <mergeCell ref="F134:K134"/>
    <mergeCell ref="F135:K135"/>
    <mergeCell ref="F136:K136"/>
    <mergeCell ref="F137:K137"/>
    <mergeCell ref="L118:N118"/>
    <mergeCell ref="L119:N119"/>
    <mergeCell ref="L120:N120"/>
    <mergeCell ref="L121:N121"/>
    <mergeCell ref="L122:N122"/>
    <mergeCell ref="L123:N123"/>
    <mergeCell ref="F127:K127"/>
    <mergeCell ref="F129:K129"/>
    <mergeCell ref="F130:K130"/>
    <mergeCell ref="F131:K131"/>
    <mergeCell ref="F132:K132"/>
    <mergeCell ref="F133:K133"/>
    <mergeCell ref="F128:K128"/>
    <mergeCell ref="A137:E137"/>
    <mergeCell ref="F118:K118"/>
    <mergeCell ref="F119:K119"/>
    <mergeCell ref="F120:K120"/>
    <mergeCell ref="F121:K121"/>
    <mergeCell ref="F122:K122"/>
    <mergeCell ref="F123:K123"/>
    <mergeCell ref="F124:K124"/>
    <mergeCell ref="F125:K125"/>
    <mergeCell ref="F126:K126"/>
    <mergeCell ref="A131:E131"/>
    <mergeCell ref="A132:E132"/>
    <mergeCell ref="A133:E133"/>
    <mergeCell ref="A134:E134"/>
    <mergeCell ref="A135:E135"/>
    <mergeCell ref="A136:E136"/>
    <mergeCell ref="A124:E124"/>
    <mergeCell ref="A125:E125"/>
    <mergeCell ref="A126:E126"/>
    <mergeCell ref="A127:E127"/>
    <mergeCell ref="A129:E129"/>
    <mergeCell ref="A130:E130"/>
    <mergeCell ref="A128:E128"/>
    <mergeCell ref="A118:E118"/>
    <mergeCell ref="A119:E119"/>
    <mergeCell ref="A120:E120"/>
    <mergeCell ref="A121:E121"/>
    <mergeCell ref="A122:E122"/>
    <mergeCell ref="A123:E123"/>
    <mergeCell ref="AH112:AJ112"/>
    <mergeCell ref="AH113:AJ113"/>
    <mergeCell ref="AH114:AJ114"/>
    <mergeCell ref="AH115:AJ115"/>
    <mergeCell ref="A117:G117"/>
    <mergeCell ref="H117:I117"/>
    <mergeCell ref="AH106:AJ106"/>
    <mergeCell ref="AH107:AJ107"/>
    <mergeCell ref="AH108:AJ108"/>
    <mergeCell ref="AH109:AJ109"/>
    <mergeCell ref="AH110:AJ110"/>
    <mergeCell ref="AH111:AJ111"/>
    <mergeCell ref="AE115:AG115"/>
    <mergeCell ref="AH97:AJ97"/>
    <mergeCell ref="AH98:AJ98"/>
    <mergeCell ref="AH99:AJ99"/>
    <mergeCell ref="AH100:AJ100"/>
    <mergeCell ref="AH101:AJ101"/>
    <mergeCell ref="AH102:AJ102"/>
    <mergeCell ref="AH103:AJ103"/>
    <mergeCell ref="AH104:AJ104"/>
    <mergeCell ref="AH105:AJ105"/>
    <mergeCell ref="AE109:AG109"/>
    <mergeCell ref="AE110:AG110"/>
    <mergeCell ref="AE111:AG111"/>
    <mergeCell ref="AE112:AG112"/>
    <mergeCell ref="AE113:AG113"/>
    <mergeCell ref="AE114:AG114"/>
    <mergeCell ref="AE103:AG103"/>
    <mergeCell ref="AE104:AG104"/>
    <mergeCell ref="AE105:AG105"/>
    <mergeCell ref="AE106:AG106"/>
    <mergeCell ref="AE107:AG107"/>
    <mergeCell ref="AE108:AG108"/>
    <mergeCell ref="AA112:AD112"/>
    <mergeCell ref="AA113:AD113"/>
    <mergeCell ref="AA114:AD114"/>
    <mergeCell ref="AA115:AD115"/>
    <mergeCell ref="AE97:AG97"/>
    <mergeCell ref="AE98:AG98"/>
    <mergeCell ref="AE99:AG99"/>
    <mergeCell ref="AE100:AG100"/>
    <mergeCell ref="AE101:AG101"/>
    <mergeCell ref="AE102:AG102"/>
    <mergeCell ref="AA106:AD106"/>
    <mergeCell ref="AA107:AD107"/>
    <mergeCell ref="AA108:AD108"/>
    <mergeCell ref="AA109:AD109"/>
    <mergeCell ref="AA110:AD110"/>
    <mergeCell ref="AA111:AD111"/>
    <mergeCell ref="X115:Z115"/>
    <mergeCell ref="AA97:AD97"/>
    <mergeCell ref="AA98:AD98"/>
    <mergeCell ref="AA99:AD99"/>
    <mergeCell ref="AA100:AD100"/>
    <mergeCell ref="AA101:AD101"/>
    <mergeCell ref="AA102:AD102"/>
    <mergeCell ref="AA103:AD103"/>
    <mergeCell ref="AA104:AD104"/>
    <mergeCell ref="AA105:AD105"/>
    <mergeCell ref="X109:Z109"/>
    <mergeCell ref="X110:Z110"/>
    <mergeCell ref="X111:Z111"/>
    <mergeCell ref="X112:Z112"/>
    <mergeCell ref="X113:Z113"/>
    <mergeCell ref="X114:Z114"/>
    <mergeCell ref="X103:Z103"/>
    <mergeCell ref="X104:Z104"/>
    <mergeCell ref="X105:Z105"/>
    <mergeCell ref="X106:Z106"/>
    <mergeCell ref="X107:Z107"/>
    <mergeCell ref="X108:Z108"/>
    <mergeCell ref="U112:W112"/>
    <mergeCell ref="U113:W113"/>
    <mergeCell ref="U114:W114"/>
    <mergeCell ref="U115:W115"/>
    <mergeCell ref="X97:Z97"/>
    <mergeCell ref="X98:Z98"/>
    <mergeCell ref="X99:Z99"/>
    <mergeCell ref="X100:Z100"/>
    <mergeCell ref="X101:Z101"/>
    <mergeCell ref="X102:Z102"/>
    <mergeCell ref="U106:W106"/>
    <mergeCell ref="U107:W107"/>
    <mergeCell ref="U108:W108"/>
    <mergeCell ref="U109:W109"/>
    <mergeCell ref="U110:W110"/>
    <mergeCell ref="U111:W111"/>
    <mergeCell ref="R115:T115"/>
    <mergeCell ref="U97:W97"/>
    <mergeCell ref="U98:W98"/>
    <mergeCell ref="U99:W99"/>
    <mergeCell ref="U100:W100"/>
    <mergeCell ref="U101:W101"/>
    <mergeCell ref="U102:W102"/>
    <mergeCell ref="U103:W103"/>
    <mergeCell ref="U104:W104"/>
    <mergeCell ref="U105:W105"/>
    <mergeCell ref="R109:T109"/>
    <mergeCell ref="R110:T110"/>
    <mergeCell ref="R111:T111"/>
    <mergeCell ref="R112:T112"/>
    <mergeCell ref="R113:T113"/>
    <mergeCell ref="R114:T114"/>
    <mergeCell ref="R103:T103"/>
    <mergeCell ref="R104:T104"/>
    <mergeCell ref="R105:T105"/>
    <mergeCell ref="R106:T106"/>
    <mergeCell ref="R107:T107"/>
    <mergeCell ref="R108:T108"/>
    <mergeCell ref="O112:Q112"/>
    <mergeCell ref="O113:Q113"/>
    <mergeCell ref="O114:Q114"/>
    <mergeCell ref="O115:Q115"/>
    <mergeCell ref="R97:T97"/>
    <mergeCell ref="R98:T98"/>
    <mergeCell ref="R99:T99"/>
    <mergeCell ref="R100:T100"/>
    <mergeCell ref="R101:T101"/>
    <mergeCell ref="R102:T102"/>
    <mergeCell ref="O106:Q106"/>
    <mergeCell ref="O107:Q107"/>
    <mergeCell ref="O108:Q108"/>
    <mergeCell ref="O109:Q109"/>
    <mergeCell ref="O110:Q110"/>
    <mergeCell ref="O111:Q111"/>
    <mergeCell ref="L115:N115"/>
    <mergeCell ref="O97:Q97"/>
    <mergeCell ref="O98:Q98"/>
    <mergeCell ref="O99:Q99"/>
    <mergeCell ref="O100:Q100"/>
    <mergeCell ref="O101:Q101"/>
    <mergeCell ref="O102:Q102"/>
    <mergeCell ref="O103:Q103"/>
    <mergeCell ref="O104:Q104"/>
    <mergeCell ref="O105:Q105"/>
    <mergeCell ref="L109:N109"/>
    <mergeCell ref="L110:N110"/>
    <mergeCell ref="L111:N111"/>
    <mergeCell ref="L112:N112"/>
    <mergeCell ref="L113:N113"/>
    <mergeCell ref="L114:N114"/>
    <mergeCell ref="L103:N103"/>
    <mergeCell ref="L104:N104"/>
    <mergeCell ref="L105:N105"/>
    <mergeCell ref="L106:N106"/>
    <mergeCell ref="L107:N107"/>
    <mergeCell ref="L108:N108"/>
    <mergeCell ref="F112:K112"/>
    <mergeCell ref="F113:K113"/>
    <mergeCell ref="F114:K114"/>
    <mergeCell ref="F115:K115"/>
    <mergeCell ref="L97:N97"/>
    <mergeCell ref="L98:N98"/>
    <mergeCell ref="L99:N99"/>
    <mergeCell ref="L100:N100"/>
    <mergeCell ref="L101:N101"/>
    <mergeCell ref="L102:N102"/>
    <mergeCell ref="F106:K106"/>
    <mergeCell ref="F107:K107"/>
    <mergeCell ref="F108:K108"/>
    <mergeCell ref="F109:K109"/>
    <mergeCell ref="F110:K110"/>
    <mergeCell ref="F111:K111"/>
    <mergeCell ref="A115:E115"/>
    <mergeCell ref="F97:K97"/>
    <mergeCell ref="F98:K98"/>
    <mergeCell ref="F99:K99"/>
    <mergeCell ref="F100:K100"/>
    <mergeCell ref="F101:K101"/>
    <mergeCell ref="F102:K102"/>
    <mergeCell ref="F103:K103"/>
    <mergeCell ref="F104:K104"/>
    <mergeCell ref="F105:K105"/>
    <mergeCell ref="A109:E109"/>
    <mergeCell ref="A110:E110"/>
    <mergeCell ref="A111:E111"/>
    <mergeCell ref="A112:E112"/>
    <mergeCell ref="A113:E113"/>
    <mergeCell ref="A114:E114"/>
    <mergeCell ref="A103:E103"/>
    <mergeCell ref="A104:E104"/>
    <mergeCell ref="A105:E105"/>
    <mergeCell ref="A106:E106"/>
    <mergeCell ref="A107:E107"/>
    <mergeCell ref="A108:E108"/>
    <mergeCell ref="A97:E97"/>
    <mergeCell ref="A98:E98"/>
    <mergeCell ref="A99:E99"/>
    <mergeCell ref="A100:E100"/>
    <mergeCell ref="A101:E101"/>
    <mergeCell ref="A102:E102"/>
    <mergeCell ref="AH91:AJ91"/>
    <mergeCell ref="AH92:AJ92"/>
    <mergeCell ref="AH93:AJ93"/>
    <mergeCell ref="AH94:AJ94"/>
    <mergeCell ref="A96:G96"/>
    <mergeCell ref="H96:I96"/>
    <mergeCell ref="AH85:AJ85"/>
    <mergeCell ref="AH86:AJ86"/>
    <mergeCell ref="AH87:AJ87"/>
    <mergeCell ref="AH88:AJ88"/>
    <mergeCell ref="AH89:AJ89"/>
    <mergeCell ref="AH90:AJ90"/>
    <mergeCell ref="AE94:AG94"/>
    <mergeCell ref="AH76:AJ76"/>
    <mergeCell ref="AH77:AJ77"/>
    <mergeCell ref="AH78:AJ78"/>
    <mergeCell ref="AH79:AJ79"/>
    <mergeCell ref="AH80:AJ80"/>
    <mergeCell ref="AH81:AJ81"/>
    <mergeCell ref="AH82:AJ82"/>
    <mergeCell ref="AH83:AJ83"/>
    <mergeCell ref="AH84:AJ84"/>
    <mergeCell ref="AE88:AG88"/>
    <mergeCell ref="AE89:AG89"/>
    <mergeCell ref="AE90:AG90"/>
    <mergeCell ref="AE91:AG91"/>
    <mergeCell ref="AE92:AG92"/>
    <mergeCell ref="AE93:AG93"/>
    <mergeCell ref="AE82:AG82"/>
    <mergeCell ref="AE83:AG83"/>
    <mergeCell ref="AE84:AG84"/>
    <mergeCell ref="AE85:AG85"/>
    <mergeCell ref="AE86:AG86"/>
    <mergeCell ref="AE87:AG87"/>
    <mergeCell ref="AA91:AD91"/>
    <mergeCell ref="AA92:AD92"/>
    <mergeCell ref="AA93:AD93"/>
    <mergeCell ref="AA94:AD94"/>
    <mergeCell ref="AE76:AG76"/>
    <mergeCell ref="AE77:AG77"/>
    <mergeCell ref="AE78:AG78"/>
    <mergeCell ref="AE79:AG79"/>
    <mergeCell ref="AE80:AG80"/>
    <mergeCell ref="AE81:AG81"/>
    <mergeCell ref="AA85:AD85"/>
    <mergeCell ref="AA86:AD86"/>
    <mergeCell ref="AA87:AD87"/>
    <mergeCell ref="AA88:AD88"/>
    <mergeCell ref="AA89:AD89"/>
    <mergeCell ref="AA90:AD90"/>
    <mergeCell ref="X94:Z94"/>
    <mergeCell ref="AA76:AD76"/>
    <mergeCell ref="AA77:AD77"/>
    <mergeCell ref="AA78:AD78"/>
    <mergeCell ref="AA79:AD79"/>
    <mergeCell ref="AA80:AD80"/>
    <mergeCell ref="AA81:AD81"/>
    <mergeCell ref="AA82:AD82"/>
    <mergeCell ref="AA83:AD83"/>
    <mergeCell ref="AA84:AD84"/>
    <mergeCell ref="X88:Z88"/>
    <mergeCell ref="X89:Z89"/>
    <mergeCell ref="X90:Z90"/>
    <mergeCell ref="X91:Z91"/>
    <mergeCell ref="X92:Z92"/>
    <mergeCell ref="X93:Z93"/>
    <mergeCell ref="X82:Z82"/>
    <mergeCell ref="X83:Z83"/>
    <mergeCell ref="X84:Z84"/>
    <mergeCell ref="X85:Z85"/>
    <mergeCell ref="X86:Z86"/>
    <mergeCell ref="X87:Z87"/>
    <mergeCell ref="U91:W91"/>
    <mergeCell ref="U92:W92"/>
    <mergeCell ref="U93:W93"/>
    <mergeCell ref="U94:W94"/>
    <mergeCell ref="X76:Z76"/>
    <mergeCell ref="X77:Z77"/>
    <mergeCell ref="X78:Z78"/>
    <mergeCell ref="X79:Z79"/>
    <mergeCell ref="X80:Z80"/>
    <mergeCell ref="X81:Z81"/>
    <mergeCell ref="U85:W85"/>
    <mergeCell ref="U86:W86"/>
    <mergeCell ref="U87:W87"/>
    <mergeCell ref="U88:W88"/>
    <mergeCell ref="U89:W89"/>
    <mergeCell ref="U90:W90"/>
    <mergeCell ref="R94:T94"/>
    <mergeCell ref="U76:W76"/>
    <mergeCell ref="U77:W77"/>
    <mergeCell ref="U78:W78"/>
    <mergeCell ref="U79:W79"/>
    <mergeCell ref="U80:W80"/>
    <mergeCell ref="U81:W81"/>
    <mergeCell ref="U82:W82"/>
    <mergeCell ref="U83:W83"/>
    <mergeCell ref="U84:W84"/>
    <mergeCell ref="R88:T88"/>
    <mergeCell ref="R89:T89"/>
    <mergeCell ref="R90:T90"/>
    <mergeCell ref="R91:T91"/>
    <mergeCell ref="R92:T92"/>
    <mergeCell ref="R93:T93"/>
    <mergeCell ref="R82:T82"/>
    <mergeCell ref="R83:T83"/>
    <mergeCell ref="R84:T84"/>
    <mergeCell ref="R85:T85"/>
    <mergeCell ref="R86:T86"/>
    <mergeCell ref="R87:T87"/>
    <mergeCell ref="O91:Q91"/>
    <mergeCell ref="O92:Q92"/>
    <mergeCell ref="O93:Q93"/>
    <mergeCell ref="O94:Q94"/>
    <mergeCell ref="R76:T76"/>
    <mergeCell ref="R77:T77"/>
    <mergeCell ref="R78:T78"/>
    <mergeCell ref="R79:T79"/>
    <mergeCell ref="R80:T80"/>
    <mergeCell ref="R81:T81"/>
    <mergeCell ref="O85:Q85"/>
    <mergeCell ref="O86:Q86"/>
    <mergeCell ref="O87:Q87"/>
    <mergeCell ref="O88:Q88"/>
    <mergeCell ref="O89:Q89"/>
    <mergeCell ref="O90:Q90"/>
    <mergeCell ref="L94:N94"/>
    <mergeCell ref="O76:Q76"/>
    <mergeCell ref="O77:Q77"/>
    <mergeCell ref="O78:Q78"/>
    <mergeCell ref="O79:Q79"/>
    <mergeCell ref="O80:Q80"/>
    <mergeCell ref="O81:Q81"/>
    <mergeCell ref="O82:Q82"/>
    <mergeCell ref="O83:Q83"/>
    <mergeCell ref="O84:Q84"/>
    <mergeCell ref="L88:N88"/>
    <mergeCell ref="L89:N89"/>
    <mergeCell ref="L90:N90"/>
    <mergeCell ref="L91:N91"/>
    <mergeCell ref="L92:N92"/>
    <mergeCell ref="L93:N93"/>
    <mergeCell ref="L82:N82"/>
    <mergeCell ref="L83:N83"/>
    <mergeCell ref="L84:N84"/>
    <mergeCell ref="L85:N85"/>
    <mergeCell ref="L86:N86"/>
    <mergeCell ref="L87:N87"/>
    <mergeCell ref="F91:K91"/>
    <mergeCell ref="F92:K92"/>
    <mergeCell ref="F93:K93"/>
    <mergeCell ref="F94:K94"/>
    <mergeCell ref="L76:N76"/>
    <mergeCell ref="L77:N77"/>
    <mergeCell ref="L78:N78"/>
    <mergeCell ref="L79:N79"/>
    <mergeCell ref="L80:N80"/>
    <mergeCell ref="L81:N81"/>
    <mergeCell ref="F85:K85"/>
    <mergeCell ref="F86:K86"/>
    <mergeCell ref="F87:K87"/>
    <mergeCell ref="F88:K88"/>
    <mergeCell ref="F89:K89"/>
    <mergeCell ref="F90:K90"/>
    <mergeCell ref="A94:E94"/>
    <mergeCell ref="F76:K76"/>
    <mergeCell ref="F77:K77"/>
    <mergeCell ref="F78:K78"/>
    <mergeCell ref="F79:K79"/>
    <mergeCell ref="F80:K80"/>
    <mergeCell ref="F81:K81"/>
    <mergeCell ref="F82:K82"/>
    <mergeCell ref="F83:K83"/>
    <mergeCell ref="F84:K84"/>
    <mergeCell ref="A88:E88"/>
    <mergeCell ref="A89:E89"/>
    <mergeCell ref="A90:E90"/>
    <mergeCell ref="A91:E91"/>
    <mergeCell ref="A92:E92"/>
    <mergeCell ref="A93:E93"/>
    <mergeCell ref="A82:E82"/>
    <mergeCell ref="A83:E83"/>
    <mergeCell ref="A84:E84"/>
    <mergeCell ref="A85:E85"/>
    <mergeCell ref="A86:E86"/>
    <mergeCell ref="A87:E87"/>
    <mergeCell ref="A76:E76"/>
    <mergeCell ref="A77:E77"/>
    <mergeCell ref="A78:E78"/>
    <mergeCell ref="A79:E79"/>
    <mergeCell ref="A80:E80"/>
    <mergeCell ref="A81:E81"/>
    <mergeCell ref="AH70:AJ70"/>
    <mergeCell ref="AH71:AJ71"/>
    <mergeCell ref="AH72:AJ72"/>
    <mergeCell ref="AH73:AJ73"/>
    <mergeCell ref="A75:G75"/>
    <mergeCell ref="H75:I75"/>
    <mergeCell ref="AH63:AJ63"/>
    <mergeCell ref="AH64:AJ64"/>
    <mergeCell ref="AH65:AJ65"/>
    <mergeCell ref="AH66:AJ66"/>
    <mergeCell ref="AH67:AJ67"/>
    <mergeCell ref="AH69:AJ69"/>
    <mergeCell ref="AH68:AJ68"/>
    <mergeCell ref="AE73:AG73"/>
    <mergeCell ref="AH54:AJ54"/>
    <mergeCell ref="AH55:AJ55"/>
    <mergeCell ref="AH56:AJ56"/>
    <mergeCell ref="AH57:AJ57"/>
    <mergeCell ref="AH58:AJ58"/>
    <mergeCell ref="AH59:AJ59"/>
    <mergeCell ref="AH60:AJ60"/>
    <mergeCell ref="AH61:AJ61"/>
    <mergeCell ref="AH62:AJ62"/>
    <mergeCell ref="AE66:AG66"/>
    <mergeCell ref="AE67:AG67"/>
    <mergeCell ref="AE69:AG69"/>
    <mergeCell ref="AE70:AG70"/>
    <mergeCell ref="AE71:AG71"/>
    <mergeCell ref="AE72:AG72"/>
    <mergeCell ref="AE68:AG68"/>
    <mergeCell ref="AE60:AG60"/>
    <mergeCell ref="AE61:AG61"/>
    <mergeCell ref="AE62:AG62"/>
    <mergeCell ref="AE63:AG63"/>
    <mergeCell ref="AE64:AG64"/>
    <mergeCell ref="AE65:AG65"/>
    <mergeCell ref="AA70:AD70"/>
    <mergeCell ref="AA71:AD71"/>
    <mergeCell ref="AA72:AD72"/>
    <mergeCell ref="AA73:AD73"/>
    <mergeCell ref="AE54:AG54"/>
    <mergeCell ref="AE55:AG55"/>
    <mergeCell ref="AE56:AG56"/>
    <mergeCell ref="AE57:AG57"/>
    <mergeCell ref="AE58:AG58"/>
    <mergeCell ref="AE59:AG59"/>
    <mergeCell ref="AA63:AD63"/>
    <mergeCell ref="AA64:AD64"/>
    <mergeCell ref="AA65:AD65"/>
    <mergeCell ref="AA66:AD66"/>
    <mergeCell ref="AA67:AD67"/>
    <mergeCell ref="AA69:AD69"/>
    <mergeCell ref="AA68:AD68"/>
    <mergeCell ref="X73:Z73"/>
    <mergeCell ref="AA54:AD54"/>
    <mergeCell ref="AA55:AD55"/>
    <mergeCell ref="AA56:AD56"/>
    <mergeCell ref="AA57:AD57"/>
    <mergeCell ref="AA58:AD58"/>
    <mergeCell ref="AA59:AD59"/>
    <mergeCell ref="AA60:AD60"/>
    <mergeCell ref="AA61:AD61"/>
    <mergeCell ref="AA62:AD62"/>
    <mergeCell ref="X66:Z66"/>
    <mergeCell ref="X67:Z67"/>
    <mergeCell ref="X69:Z69"/>
    <mergeCell ref="X70:Z70"/>
    <mergeCell ref="X71:Z71"/>
    <mergeCell ref="X72:Z72"/>
    <mergeCell ref="X68:Z68"/>
    <mergeCell ref="X60:Z60"/>
    <mergeCell ref="X61:Z61"/>
    <mergeCell ref="X62:Z62"/>
    <mergeCell ref="X63:Z63"/>
    <mergeCell ref="X64:Z64"/>
    <mergeCell ref="X65:Z65"/>
    <mergeCell ref="U70:W70"/>
    <mergeCell ref="U71:W71"/>
    <mergeCell ref="U72:W72"/>
    <mergeCell ref="U73:W73"/>
    <mergeCell ref="X54:Z54"/>
    <mergeCell ref="X55:Z55"/>
    <mergeCell ref="X56:Z56"/>
    <mergeCell ref="X57:Z57"/>
    <mergeCell ref="X58:Z58"/>
    <mergeCell ref="X59:Z59"/>
    <mergeCell ref="U63:W63"/>
    <mergeCell ref="U64:W64"/>
    <mergeCell ref="U65:W65"/>
    <mergeCell ref="U66:W66"/>
    <mergeCell ref="U67:W67"/>
    <mergeCell ref="U69:W69"/>
    <mergeCell ref="R73:T73"/>
    <mergeCell ref="U54:W54"/>
    <mergeCell ref="U55:W55"/>
    <mergeCell ref="U56:W56"/>
    <mergeCell ref="U57:W57"/>
    <mergeCell ref="U58:W58"/>
    <mergeCell ref="U59:W59"/>
    <mergeCell ref="U60:W60"/>
    <mergeCell ref="U61:W61"/>
    <mergeCell ref="U62:W62"/>
    <mergeCell ref="R66:T66"/>
    <mergeCell ref="R67:T67"/>
    <mergeCell ref="R69:T69"/>
    <mergeCell ref="R70:T70"/>
    <mergeCell ref="R71:T71"/>
    <mergeCell ref="R72:T72"/>
    <mergeCell ref="R60:T60"/>
    <mergeCell ref="R61:T61"/>
    <mergeCell ref="R62:T62"/>
    <mergeCell ref="R63:T63"/>
    <mergeCell ref="R64:T64"/>
    <mergeCell ref="R65:T65"/>
    <mergeCell ref="O70:Q70"/>
    <mergeCell ref="O71:Q71"/>
    <mergeCell ref="O72:Q72"/>
    <mergeCell ref="O73:Q73"/>
    <mergeCell ref="R54:T54"/>
    <mergeCell ref="R55:T55"/>
    <mergeCell ref="R56:T56"/>
    <mergeCell ref="R57:T57"/>
    <mergeCell ref="R58:T58"/>
    <mergeCell ref="R59:T59"/>
    <mergeCell ref="O63:Q63"/>
    <mergeCell ref="O64:Q64"/>
    <mergeCell ref="O65:Q65"/>
    <mergeCell ref="O66:Q66"/>
    <mergeCell ref="O67:Q67"/>
    <mergeCell ref="O69:Q69"/>
    <mergeCell ref="L73:N73"/>
    <mergeCell ref="O54:Q54"/>
    <mergeCell ref="O55:Q55"/>
    <mergeCell ref="O56:Q56"/>
    <mergeCell ref="O57:Q57"/>
    <mergeCell ref="O58:Q58"/>
    <mergeCell ref="O59:Q59"/>
    <mergeCell ref="O60:Q60"/>
    <mergeCell ref="O61:Q61"/>
    <mergeCell ref="O62:Q62"/>
    <mergeCell ref="L66:N66"/>
    <mergeCell ref="L67:N67"/>
    <mergeCell ref="L69:N69"/>
    <mergeCell ref="L70:N70"/>
    <mergeCell ref="L71:N71"/>
    <mergeCell ref="L72:N72"/>
    <mergeCell ref="L60:N60"/>
    <mergeCell ref="L61:N61"/>
    <mergeCell ref="L62:N62"/>
    <mergeCell ref="L63:N63"/>
    <mergeCell ref="L64:N64"/>
    <mergeCell ref="L65:N65"/>
    <mergeCell ref="F70:K70"/>
    <mergeCell ref="F71:K71"/>
    <mergeCell ref="F72:K72"/>
    <mergeCell ref="F73:K73"/>
    <mergeCell ref="L54:N54"/>
    <mergeCell ref="L55:N55"/>
    <mergeCell ref="L56:N56"/>
    <mergeCell ref="L57:N57"/>
    <mergeCell ref="L58:N58"/>
    <mergeCell ref="L59:N59"/>
    <mergeCell ref="F63:K63"/>
    <mergeCell ref="F64:K64"/>
    <mergeCell ref="F65:K65"/>
    <mergeCell ref="F66:K66"/>
    <mergeCell ref="F67:K67"/>
    <mergeCell ref="F69:K69"/>
    <mergeCell ref="A73:E73"/>
    <mergeCell ref="F54:K54"/>
    <mergeCell ref="F55:K55"/>
    <mergeCell ref="F56:K56"/>
    <mergeCell ref="F57:K57"/>
    <mergeCell ref="F58:K58"/>
    <mergeCell ref="F59:K59"/>
    <mergeCell ref="F60:K60"/>
    <mergeCell ref="F61:K61"/>
    <mergeCell ref="F62:K62"/>
    <mergeCell ref="A66:E66"/>
    <mergeCell ref="A67:E67"/>
    <mergeCell ref="A69:E69"/>
    <mergeCell ref="A70:E70"/>
    <mergeCell ref="A71:E71"/>
    <mergeCell ref="A72:E72"/>
    <mergeCell ref="A60:E60"/>
    <mergeCell ref="A61:E61"/>
    <mergeCell ref="A62:E62"/>
    <mergeCell ref="A63:E63"/>
    <mergeCell ref="A64:E64"/>
    <mergeCell ref="A65:E65"/>
    <mergeCell ref="A54:E54"/>
    <mergeCell ref="A55:E55"/>
    <mergeCell ref="A56:E56"/>
    <mergeCell ref="A57:E57"/>
    <mergeCell ref="A58:E58"/>
    <mergeCell ref="A59:E59"/>
    <mergeCell ref="AH48:AJ48"/>
    <mergeCell ref="AH49:AJ49"/>
    <mergeCell ref="AH50:AJ50"/>
    <mergeCell ref="AH51:AJ51"/>
    <mergeCell ref="A53:G53"/>
    <mergeCell ref="H53:J53"/>
    <mergeCell ref="AH42:AJ42"/>
    <mergeCell ref="AH43:AJ43"/>
    <mergeCell ref="AH44:AJ44"/>
    <mergeCell ref="AH45:AJ45"/>
    <mergeCell ref="AH46:AJ46"/>
    <mergeCell ref="AH47:AJ47"/>
    <mergeCell ref="AE51:AG51"/>
    <mergeCell ref="AH32:AJ32"/>
    <mergeCell ref="AH33:AJ33"/>
    <mergeCell ref="AH34:AJ34"/>
    <mergeCell ref="AH35:AJ35"/>
    <mergeCell ref="AH37:AJ37"/>
    <mergeCell ref="AH38:AJ38"/>
    <mergeCell ref="AH39:AJ39"/>
    <mergeCell ref="AH40:AJ40"/>
    <mergeCell ref="AH41:AJ41"/>
    <mergeCell ref="AE45:AG45"/>
    <mergeCell ref="AE46:AG46"/>
    <mergeCell ref="AE47:AG47"/>
    <mergeCell ref="AE48:AG48"/>
    <mergeCell ref="AE49:AG49"/>
    <mergeCell ref="AE50:AG50"/>
    <mergeCell ref="AE39:AG39"/>
    <mergeCell ref="AE40:AG40"/>
    <mergeCell ref="AE41:AG41"/>
    <mergeCell ref="AE42:AG42"/>
    <mergeCell ref="AE43:AG43"/>
    <mergeCell ref="AE44:AG44"/>
    <mergeCell ref="AA48:AD48"/>
    <mergeCell ref="AA49:AD49"/>
    <mergeCell ref="AA50:AD50"/>
    <mergeCell ref="AA51:AD51"/>
    <mergeCell ref="AE32:AG32"/>
    <mergeCell ref="AE33:AG33"/>
    <mergeCell ref="AE34:AG34"/>
    <mergeCell ref="AE35:AG35"/>
    <mergeCell ref="AE37:AG37"/>
    <mergeCell ref="AE38:AG38"/>
    <mergeCell ref="AA42:AD42"/>
    <mergeCell ref="AA43:AD43"/>
    <mergeCell ref="AA44:AD44"/>
    <mergeCell ref="AA45:AD45"/>
    <mergeCell ref="AA46:AD46"/>
    <mergeCell ref="AA47:AD47"/>
    <mergeCell ref="X51:Z51"/>
    <mergeCell ref="AA32:AD32"/>
    <mergeCell ref="AA33:AD33"/>
    <mergeCell ref="AA34:AD34"/>
    <mergeCell ref="AA35:AD35"/>
    <mergeCell ref="AA37:AD37"/>
    <mergeCell ref="AA38:AD38"/>
    <mergeCell ref="AA39:AD39"/>
    <mergeCell ref="AA40:AD40"/>
    <mergeCell ref="AA41:AD41"/>
    <mergeCell ref="X45:Z45"/>
    <mergeCell ref="X46:Z46"/>
    <mergeCell ref="X47:Z47"/>
    <mergeCell ref="X48:Z48"/>
    <mergeCell ref="X49:Z49"/>
    <mergeCell ref="X50:Z50"/>
    <mergeCell ref="X39:Z39"/>
    <mergeCell ref="X40:Z40"/>
    <mergeCell ref="X41:Z41"/>
    <mergeCell ref="X42:Z42"/>
    <mergeCell ref="X43:Z43"/>
    <mergeCell ref="X44:Z44"/>
    <mergeCell ref="U48:W48"/>
    <mergeCell ref="U49:W49"/>
    <mergeCell ref="U50:W50"/>
    <mergeCell ref="U51:W51"/>
    <mergeCell ref="X32:Z32"/>
    <mergeCell ref="X33:Z33"/>
    <mergeCell ref="X34:Z34"/>
    <mergeCell ref="X35:Z35"/>
    <mergeCell ref="X37:Z37"/>
    <mergeCell ref="X38:Z38"/>
    <mergeCell ref="U42:W42"/>
    <mergeCell ref="U43:W43"/>
    <mergeCell ref="U44:W44"/>
    <mergeCell ref="U45:W45"/>
    <mergeCell ref="U46:W46"/>
    <mergeCell ref="U47:W47"/>
    <mergeCell ref="R51:T51"/>
    <mergeCell ref="U32:W32"/>
    <mergeCell ref="U33:W33"/>
    <mergeCell ref="U34:W34"/>
    <mergeCell ref="U35:W35"/>
    <mergeCell ref="U37:W37"/>
    <mergeCell ref="U38:W38"/>
    <mergeCell ref="U39:W39"/>
    <mergeCell ref="U40:W40"/>
    <mergeCell ref="U41:W41"/>
    <mergeCell ref="R45:T45"/>
    <mergeCell ref="R46:T46"/>
    <mergeCell ref="R47:T47"/>
    <mergeCell ref="R48:T48"/>
    <mergeCell ref="R49:T49"/>
    <mergeCell ref="R50:T50"/>
    <mergeCell ref="R39:T39"/>
    <mergeCell ref="R40:T40"/>
    <mergeCell ref="R41:T41"/>
    <mergeCell ref="R42:T42"/>
    <mergeCell ref="R43:T43"/>
    <mergeCell ref="R44:T44"/>
    <mergeCell ref="O48:Q48"/>
    <mergeCell ref="O49:Q49"/>
    <mergeCell ref="O50:Q50"/>
    <mergeCell ref="O51:Q51"/>
    <mergeCell ref="R32:T32"/>
    <mergeCell ref="R33:T33"/>
    <mergeCell ref="R34:T34"/>
    <mergeCell ref="R35:T35"/>
    <mergeCell ref="R37:T37"/>
    <mergeCell ref="R38:T38"/>
    <mergeCell ref="O42:Q42"/>
    <mergeCell ref="O43:Q43"/>
    <mergeCell ref="O44:Q44"/>
    <mergeCell ref="O45:Q45"/>
    <mergeCell ref="O46:Q46"/>
    <mergeCell ref="O47:Q47"/>
    <mergeCell ref="L51:N51"/>
    <mergeCell ref="O32:Q32"/>
    <mergeCell ref="O33:Q33"/>
    <mergeCell ref="O34:Q34"/>
    <mergeCell ref="O35:Q35"/>
    <mergeCell ref="O37:Q37"/>
    <mergeCell ref="O38:Q38"/>
    <mergeCell ref="O39:Q39"/>
    <mergeCell ref="O40:Q40"/>
    <mergeCell ref="O41:Q41"/>
    <mergeCell ref="L45:N45"/>
    <mergeCell ref="L46:N46"/>
    <mergeCell ref="L47:N47"/>
    <mergeCell ref="L48:N48"/>
    <mergeCell ref="L49:N49"/>
    <mergeCell ref="L50:N50"/>
    <mergeCell ref="L39:N39"/>
    <mergeCell ref="L40:N40"/>
    <mergeCell ref="L41:N41"/>
    <mergeCell ref="L42:N42"/>
    <mergeCell ref="L43:N43"/>
    <mergeCell ref="L44:N44"/>
    <mergeCell ref="F48:K48"/>
    <mergeCell ref="F49:K49"/>
    <mergeCell ref="F50:K50"/>
    <mergeCell ref="F51:K51"/>
    <mergeCell ref="L32:N32"/>
    <mergeCell ref="L33:N33"/>
    <mergeCell ref="L34:N34"/>
    <mergeCell ref="L35:N35"/>
    <mergeCell ref="L37:N37"/>
    <mergeCell ref="L38:N38"/>
    <mergeCell ref="F42:K42"/>
    <mergeCell ref="F43:K43"/>
    <mergeCell ref="F44:K44"/>
    <mergeCell ref="F45:K45"/>
    <mergeCell ref="F46:K46"/>
    <mergeCell ref="F47:K47"/>
    <mergeCell ref="A51:E51"/>
    <mergeCell ref="F32:K32"/>
    <mergeCell ref="F33:K33"/>
    <mergeCell ref="F34:K34"/>
    <mergeCell ref="F35:K35"/>
    <mergeCell ref="F37:K37"/>
    <mergeCell ref="F38:K38"/>
    <mergeCell ref="F39:K39"/>
    <mergeCell ref="F40:K40"/>
    <mergeCell ref="F41:K41"/>
    <mergeCell ref="A45:E45"/>
    <mergeCell ref="A46:E46"/>
    <mergeCell ref="A47:E47"/>
    <mergeCell ref="A48:E48"/>
    <mergeCell ref="A49:E49"/>
    <mergeCell ref="A50:E50"/>
    <mergeCell ref="A39:E39"/>
    <mergeCell ref="A40:E40"/>
    <mergeCell ref="A41:E41"/>
    <mergeCell ref="A42:E42"/>
    <mergeCell ref="A43:E43"/>
    <mergeCell ref="A44:E44"/>
    <mergeCell ref="A32:E32"/>
    <mergeCell ref="A33:E33"/>
    <mergeCell ref="A34:E34"/>
    <mergeCell ref="A35:E35"/>
    <mergeCell ref="A37:E37"/>
    <mergeCell ref="A38:E38"/>
    <mergeCell ref="AF25:AJ25"/>
    <mergeCell ref="AF26:AJ26"/>
    <mergeCell ref="AF27:AJ27"/>
    <mergeCell ref="AF28:AJ28"/>
    <mergeCell ref="A29:H29"/>
    <mergeCell ref="A31:G31"/>
    <mergeCell ref="H31:I31"/>
    <mergeCell ref="AF19:AJ19"/>
    <mergeCell ref="AF20:AJ20"/>
    <mergeCell ref="AF21:AJ21"/>
    <mergeCell ref="AF22:AJ22"/>
    <mergeCell ref="AF23:AJ23"/>
    <mergeCell ref="AF24:AJ24"/>
    <mergeCell ref="AB28:AE28"/>
    <mergeCell ref="AF10:AJ10"/>
    <mergeCell ref="AF11:AJ11"/>
    <mergeCell ref="AF12:AJ12"/>
    <mergeCell ref="AF13:AJ13"/>
    <mergeCell ref="AF14:AJ14"/>
    <mergeCell ref="AF15:AJ15"/>
    <mergeCell ref="AF16:AJ16"/>
    <mergeCell ref="AF17:AJ17"/>
    <mergeCell ref="AF18:AJ18"/>
    <mergeCell ref="AB22:AE22"/>
    <mergeCell ref="AB23:AE23"/>
    <mergeCell ref="AB24:AE24"/>
    <mergeCell ref="AB25:AE25"/>
    <mergeCell ref="AB26:AE26"/>
    <mergeCell ref="AB27:AE27"/>
    <mergeCell ref="AB16:AE16"/>
    <mergeCell ref="AB17:AE17"/>
    <mergeCell ref="AB18:AE18"/>
    <mergeCell ref="AB19:AE19"/>
    <mergeCell ref="AB20:AE20"/>
    <mergeCell ref="AB21:AE21"/>
    <mergeCell ref="Z25:AA25"/>
    <mergeCell ref="Z26:AA26"/>
    <mergeCell ref="Z27:AA27"/>
    <mergeCell ref="Z28:AA28"/>
    <mergeCell ref="AB10:AE10"/>
    <mergeCell ref="AB11:AE11"/>
    <mergeCell ref="AB12:AE12"/>
    <mergeCell ref="AB13:AE13"/>
    <mergeCell ref="AB14:AE14"/>
    <mergeCell ref="AB15:AE15"/>
    <mergeCell ref="Z19:AA19"/>
    <mergeCell ref="Z20:AA20"/>
    <mergeCell ref="Z21:AA21"/>
    <mergeCell ref="Z22:AA22"/>
    <mergeCell ref="Z23:AA23"/>
    <mergeCell ref="Z24:AA24"/>
    <mergeCell ref="W28:Y28"/>
    <mergeCell ref="Z10:AA10"/>
    <mergeCell ref="Z11:AA11"/>
    <mergeCell ref="Z12:AA12"/>
    <mergeCell ref="Z13:AA13"/>
    <mergeCell ref="Z14:AA14"/>
    <mergeCell ref="Z15:AA15"/>
    <mergeCell ref="Z16:AA16"/>
    <mergeCell ref="Z17:AA17"/>
    <mergeCell ref="Z18:AA18"/>
    <mergeCell ref="W22:Y22"/>
    <mergeCell ref="W23:Y23"/>
    <mergeCell ref="W24:Y24"/>
    <mergeCell ref="W25:Y25"/>
    <mergeCell ref="W26:Y26"/>
    <mergeCell ref="W27:Y27"/>
    <mergeCell ref="W16:Y16"/>
    <mergeCell ref="W17:Y17"/>
    <mergeCell ref="W18:Y18"/>
    <mergeCell ref="W19:Y19"/>
    <mergeCell ref="W20:Y20"/>
    <mergeCell ref="W21:Y21"/>
    <mergeCell ref="W10:Y10"/>
    <mergeCell ref="W11:Y11"/>
    <mergeCell ref="W12:Y12"/>
    <mergeCell ref="W13:Y13"/>
    <mergeCell ref="W14:Y14"/>
    <mergeCell ref="W15:Y15"/>
    <mergeCell ref="T23:V23"/>
    <mergeCell ref="T24:V24"/>
    <mergeCell ref="T25:V25"/>
    <mergeCell ref="T26:V26"/>
    <mergeCell ref="T27:V27"/>
    <mergeCell ref="T28:V28"/>
    <mergeCell ref="T17:V17"/>
    <mergeCell ref="T18:V18"/>
    <mergeCell ref="T19:V19"/>
    <mergeCell ref="T20:V20"/>
    <mergeCell ref="T21:V21"/>
    <mergeCell ref="T22:V22"/>
    <mergeCell ref="T11:V11"/>
    <mergeCell ref="T12:V12"/>
    <mergeCell ref="T13:V13"/>
    <mergeCell ref="T14:V14"/>
    <mergeCell ref="T15:V15"/>
    <mergeCell ref="T16:V16"/>
    <mergeCell ref="Q23:S23"/>
    <mergeCell ref="Q24:S24"/>
    <mergeCell ref="Q25:S25"/>
    <mergeCell ref="Q26:S26"/>
    <mergeCell ref="Q27:S27"/>
    <mergeCell ref="Q28:S28"/>
    <mergeCell ref="Q17:S17"/>
    <mergeCell ref="Q18:S18"/>
    <mergeCell ref="Q19:S19"/>
    <mergeCell ref="Q20:S20"/>
    <mergeCell ref="Q21:S21"/>
    <mergeCell ref="Q22:S22"/>
    <mergeCell ref="Q11:S11"/>
    <mergeCell ref="Q12:S12"/>
    <mergeCell ref="Q13:S13"/>
    <mergeCell ref="Q14:S14"/>
    <mergeCell ref="Q15:S15"/>
    <mergeCell ref="Q16:S16"/>
    <mergeCell ref="L23:P23"/>
    <mergeCell ref="L24:P24"/>
    <mergeCell ref="L25:P25"/>
    <mergeCell ref="L26:P26"/>
    <mergeCell ref="L27:P27"/>
    <mergeCell ref="L28:P28"/>
    <mergeCell ref="L17:P17"/>
    <mergeCell ref="L18:P18"/>
    <mergeCell ref="L19:P19"/>
    <mergeCell ref="L20:P20"/>
    <mergeCell ref="L21:P21"/>
    <mergeCell ref="L22:P22"/>
    <mergeCell ref="L11:P11"/>
    <mergeCell ref="L12:P12"/>
    <mergeCell ref="L13:P13"/>
    <mergeCell ref="L14:P14"/>
    <mergeCell ref="L15:P15"/>
    <mergeCell ref="L16:P16"/>
    <mergeCell ref="F23:K23"/>
    <mergeCell ref="F24:K24"/>
    <mergeCell ref="F25:K25"/>
    <mergeCell ref="F26:K26"/>
    <mergeCell ref="F27:K27"/>
    <mergeCell ref="F28:K28"/>
    <mergeCell ref="F17:K17"/>
    <mergeCell ref="F18:K18"/>
    <mergeCell ref="F19:K19"/>
    <mergeCell ref="F20:K20"/>
    <mergeCell ref="F21:K21"/>
    <mergeCell ref="F22:K22"/>
    <mergeCell ref="F11:K11"/>
    <mergeCell ref="F12:K12"/>
    <mergeCell ref="F13:K13"/>
    <mergeCell ref="F14:K14"/>
    <mergeCell ref="F15:K15"/>
    <mergeCell ref="F16:K16"/>
    <mergeCell ref="A23:E23"/>
    <mergeCell ref="A24:E24"/>
    <mergeCell ref="A25:E25"/>
    <mergeCell ref="A26:E26"/>
    <mergeCell ref="A27:E27"/>
    <mergeCell ref="A28:E28"/>
    <mergeCell ref="A17:E17"/>
    <mergeCell ref="A18:E18"/>
    <mergeCell ref="A19:E19"/>
    <mergeCell ref="A20:E20"/>
    <mergeCell ref="A21:E21"/>
    <mergeCell ref="A22:E22"/>
    <mergeCell ref="A11:E11"/>
    <mergeCell ref="A12:E12"/>
    <mergeCell ref="A13:E13"/>
    <mergeCell ref="A14:E14"/>
    <mergeCell ref="A15:E15"/>
    <mergeCell ref="A16:E16"/>
    <mergeCell ref="A6:F6"/>
    <mergeCell ref="G6:N6"/>
    <mergeCell ref="O6:T6"/>
    <mergeCell ref="U6:Z6"/>
    <mergeCell ref="A8:F8"/>
    <mergeCell ref="A10:E10"/>
    <mergeCell ref="F10:K10"/>
    <mergeCell ref="L10:P10"/>
    <mergeCell ref="Q10:S10"/>
    <mergeCell ref="T10:V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AJ3"/>
  </mergeCells>
  <pageMargins left="0.5" right="0.5" top="1.1000000000000001" bottom="1" header="0.7" footer="0.6"/>
  <pageSetup orientation="landscape" r:id="rId1"/>
  <headerFooter alignWithMargins="0">
    <oddHeader>&amp;C&amp;"Tahoma,Bold"&amp;14Quant Summary Report (ISTD)
&amp;G</oddHeader>
    <oddFooter>&amp;L&amp;"Tahoma,Regular"&amp;F&amp;C&amp;"Tahoma,Regular"&amp;9&amp;G
Page &amp;P of &amp;N&amp;R&amp;"Tahoma,Regular"&amp;9Printed at: &amp;T on: &amp;D</oddFooter>
  </headerFooter>
  <rowBreaks count="4" manualBreakCount="4">
    <brk id="35" max="37" man="1"/>
    <brk id="67" max="37" man="1"/>
    <brk id="95" max="16383" man="1"/>
    <brk id="127" max="37" man="1"/>
  </rowBreaks>
  <customProperties>
    <customPr name="PageWidth" r:id="rId2"/>
    <customPr name="SheetType" r:id="rId3"/>
  </customProperties>
  <legacyDrawingHF r:id="rId4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9">
    <tabColor indexed="47"/>
    <outlinePr summaryBelow="0" summaryRight="0"/>
  </sheetPr>
  <dimension ref="A1:AI11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5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  <c r="X1" s="164"/>
      <c r="Y1" s="164"/>
      <c r="Z1" s="164"/>
      <c r="AA1" s="164"/>
      <c r="AB1" s="164"/>
      <c r="AC1" s="164"/>
      <c r="AD1" s="164"/>
    </row>
    <row r="2" spans="1:35" s="163" customFormat="1" ht="6" customHeight="1">
      <c r="A2" s="164"/>
      <c r="B2" s="164"/>
      <c r="C2" s="164"/>
      <c r="D2" s="164"/>
      <c r="E2" s="164"/>
      <c r="F2" s="164"/>
      <c r="G2" s="164"/>
      <c r="H2" s="164"/>
      <c r="I2" s="164"/>
      <c r="J2" s="164"/>
      <c r="K2" s="164"/>
      <c r="L2" s="164"/>
    </row>
    <row r="3" spans="1:35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  <c r="AE3" s="164"/>
      <c r="AF3" s="164"/>
      <c r="AG3" s="164"/>
      <c r="AH3" s="164"/>
      <c r="AI3" s="164"/>
    </row>
    <row r="4" spans="1:35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  <c r="AC4" s="164"/>
      <c r="AD4" s="164"/>
      <c r="AE4" s="164"/>
      <c r="AF4" s="164"/>
      <c r="AG4" s="164"/>
    </row>
    <row r="5" spans="1:35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  <c r="AB5" s="164"/>
      <c r="AC5" s="164"/>
      <c r="AD5" s="164"/>
      <c r="AE5" s="164"/>
      <c r="AF5" s="164"/>
    </row>
    <row r="6" spans="1:35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164"/>
      <c r="AC6" s="164"/>
      <c r="AD6" s="164"/>
      <c r="AE6" s="164"/>
      <c r="AF6" s="164"/>
      <c r="AG6" s="164"/>
    </row>
    <row r="7" spans="1:35" s="163" customFormat="1">
      <c r="A7" s="34"/>
      <c r="B7" s="38"/>
      <c r="C7" s="42"/>
      <c r="D7" s="34"/>
      <c r="E7" s="35"/>
      <c r="F7" s="164"/>
      <c r="G7" s="164"/>
      <c r="H7" s="164"/>
      <c r="I7" s="164"/>
      <c r="J7" s="164"/>
      <c r="K7" s="164"/>
      <c r="L7" s="164"/>
    </row>
    <row r="8" spans="1:35" s="163" customFormat="1">
      <c r="A8" s="136" t="s">
        <v>7</v>
      </c>
      <c r="B8" s="136"/>
      <c r="C8" s="136"/>
      <c r="D8" s="136"/>
      <c r="E8" s="136"/>
      <c r="F8" s="136"/>
      <c r="G8" s="38"/>
      <c r="H8" s="42"/>
      <c r="I8" s="34"/>
      <c r="J8" s="35"/>
      <c r="K8" s="164"/>
      <c r="L8" s="164"/>
      <c r="M8" s="164"/>
      <c r="N8" s="164"/>
      <c r="O8" s="164"/>
      <c r="P8" s="164"/>
      <c r="Q8" s="164"/>
    </row>
    <row r="9" spans="1:35" s="163" customFormat="1" ht="6" customHeight="1">
      <c r="A9" s="164"/>
      <c r="B9" s="164"/>
      <c r="C9" s="164"/>
      <c r="D9" s="164"/>
      <c r="E9" s="164"/>
      <c r="F9" s="164"/>
      <c r="G9" s="164"/>
      <c r="H9" s="164"/>
      <c r="I9" s="164"/>
      <c r="J9" s="164"/>
      <c r="K9" s="164"/>
      <c r="L9" s="164"/>
    </row>
    <row r="10" spans="1:35" ht="12.75" customHeight="1">
      <c r="A10" s="166" t="s">
        <v>689</v>
      </c>
      <c r="B10" s="166"/>
      <c r="C10" s="166"/>
      <c r="D10" s="166"/>
      <c r="E10" s="166"/>
      <c r="F10" s="166"/>
      <c r="G10" s="166"/>
      <c r="H10" s="167" t="s">
        <v>88</v>
      </c>
      <c r="I10" s="167"/>
    </row>
    <row r="11" spans="1:35" ht="191.85" customHeight="1"/>
    <row r="13" spans="1:35" ht="21.75" customHeight="1">
      <c r="A13" s="168" t="s">
        <v>38</v>
      </c>
      <c r="B13" s="168"/>
      <c r="C13" s="168"/>
      <c r="D13" s="168"/>
      <c r="E13" s="168"/>
      <c r="F13" s="168"/>
      <c r="G13" s="168"/>
      <c r="H13" s="168"/>
      <c r="I13" s="168"/>
      <c r="J13" s="170" t="s">
        <v>65</v>
      </c>
      <c r="K13" s="170"/>
      <c r="L13" s="170"/>
      <c r="M13" s="172" t="s">
        <v>8</v>
      </c>
      <c r="N13" s="172"/>
      <c r="O13" s="174" t="s">
        <v>64</v>
      </c>
      <c r="P13" s="174"/>
      <c r="Q13" s="174"/>
      <c r="R13" s="157" t="s">
        <v>10</v>
      </c>
      <c r="S13" s="157"/>
      <c r="T13" s="157"/>
      <c r="U13" s="155" t="s">
        <v>80</v>
      </c>
      <c r="V13" s="155"/>
      <c r="W13" s="155"/>
      <c r="X13" s="155"/>
    </row>
    <row r="14" spans="1:35" ht="12.75" customHeight="1">
      <c r="A14" s="169" t="s">
        <v>101</v>
      </c>
      <c r="B14" s="169"/>
      <c r="C14" s="169"/>
      <c r="D14" s="169"/>
      <c r="E14" s="169"/>
      <c r="F14" s="169"/>
      <c r="G14" s="169"/>
      <c r="H14" s="169"/>
      <c r="I14" s="169"/>
      <c r="J14" s="171" t="s">
        <v>111</v>
      </c>
      <c r="K14" s="171"/>
      <c r="L14" s="171"/>
      <c r="M14" s="173" t="s">
        <v>113</v>
      </c>
      <c r="N14" s="173"/>
      <c r="O14" s="175" t="s">
        <v>690</v>
      </c>
      <c r="P14" s="175"/>
      <c r="Q14" s="175"/>
      <c r="R14" s="176">
        <v>2702</v>
      </c>
      <c r="S14" s="176"/>
      <c r="T14" s="176"/>
      <c r="U14" s="177">
        <v>250</v>
      </c>
      <c r="V14" s="177"/>
      <c r="W14" s="177"/>
      <c r="X14" s="177"/>
    </row>
    <row r="15" spans="1:35" ht="12.75" customHeight="1">
      <c r="A15" s="169" t="s">
        <v>102</v>
      </c>
      <c r="B15" s="169"/>
      <c r="C15" s="169"/>
      <c r="D15" s="169"/>
      <c r="E15" s="169"/>
      <c r="F15" s="169"/>
      <c r="G15" s="169"/>
      <c r="H15" s="169"/>
      <c r="I15" s="169"/>
      <c r="J15" s="171" t="s">
        <v>111</v>
      </c>
      <c r="K15" s="171"/>
      <c r="L15" s="171"/>
      <c r="M15" s="173" t="s">
        <v>114</v>
      </c>
      <c r="N15" s="173"/>
      <c r="O15" s="175" t="s">
        <v>690</v>
      </c>
      <c r="P15" s="175"/>
      <c r="Q15" s="175"/>
      <c r="R15" s="176">
        <v>5357</v>
      </c>
      <c r="S15" s="176"/>
      <c r="T15" s="176"/>
      <c r="U15" s="177">
        <v>500</v>
      </c>
      <c r="V15" s="177"/>
      <c r="W15" s="177"/>
      <c r="X15" s="177"/>
    </row>
    <row r="16" spans="1:35" ht="12.75" customHeight="1">
      <c r="A16" s="169" t="s">
        <v>103</v>
      </c>
      <c r="B16" s="169"/>
      <c r="C16" s="169"/>
      <c r="D16" s="169"/>
      <c r="E16" s="169"/>
      <c r="F16" s="169"/>
      <c r="G16" s="169"/>
      <c r="H16" s="169"/>
      <c r="I16" s="169"/>
      <c r="J16" s="171" t="s">
        <v>111</v>
      </c>
      <c r="K16" s="171"/>
      <c r="L16" s="171"/>
      <c r="M16" s="173" t="s">
        <v>115</v>
      </c>
      <c r="N16" s="173"/>
      <c r="O16" s="175" t="s">
        <v>690</v>
      </c>
      <c r="P16" s="175"/>
      <c r="Q16" s="175"/>
      <c r="R16" s="176">
        <v>13635</v>
      </c>
      <c r="S16" s="176"/>
      <c r="T16" s="176"/>
      <c r="U16" s="177">
        <v>1250</v>
      </c>
      <c r="V16" s="177"/>
      <c r="W16" s="177"/>
      <c r="X16" s="177"/>
    </row>
    <row r="17" spans="1:24" ht="12.75" customHeight="1">
      <c r="A17" s="169" t="s">
        <v>104</v>
      </c>
      <c r="B17" s="169"/>
      <c r="C17" s="169"/>
      <c r="D17" s="169"/>
      <c r="E17" s="169"/>
      <c r="F17" s="169"/>
      <c r="G17" s="169"/>
      <c r="H17" s="169"/>
      <c r="I17" s="169"/>
      <c r="J17" s="171" t="s">
        <v>112</v>
      </c>
      <c r="K17" s="171"/>
      <c r="L17" s="171"/>
      <c r="M17" s="173" t="s">
        <v>115</v>
      </c>
      <c r="N17" s="173"/>
      <c r="O17" s="175" t="s">
        <v>690</v>
      </c>
      <c r="P17" s="175"/>
      <c r="Q17" s="175"/>
      <c r="R17" s="176">
        <v>13316</v>
      </c>
      <c r="S17" s="176"/>
      <c r="T17" s="176"/>
      <c r="U17" s="177">
        <v>1250</v>
      </c>
      <c r="V17" s="177"/>
      <c r="W17" s="177"/>
      <c r="X17" s="177"/>
    </row>
    <row r="18" spans="1:24" ht="12.75" customHeight="1">
      <c r="A18" s="169" t="s">
        <v>105</v>
      </c>
      <c r="B18" s="169"/>
      <c r="C18" s="169"/>
      <c r="D18" s="169"/>
      <c r="E18" s="169"/>
      <c r="F18" s="169"/>
      <c r="G18" s="169"/>
      <c r="H18" s="169"/>
      <c r="I18" s="169"/>
      <c r="J18" s="171" t="s">
        <v>112</v>
      </c>
      <c r="K18" s="171"/>
      <c r="L18" s="171"/>
      <c r="M18" s="173" t="s">
        <v>115</v>
      </c>
      <c r="N18" s="173"/>
      <c r="O18" s="175" t="s">
        <v>690</v>
      </c>
      <c r="P18" s="175"/>
      <c r="Q18" s="175"/>
      <c r="R18" s="176">
        <v>11187</v>
      </c>
      <c r="S18" s="176"/>
      <c r="T18" s="176"/>
      <c r="U18" s="177">
        <v>1250</v>
      </c>
      <c r="V18" s="177"/>
      <c r="W18" s="177"/>
      <c r="X18" s="177"/>
    </row>
    <row r="19" spans="1:24" ht="12.75" customHeight="1">
      <c r="A19" s="169" t="s">
        <v>106</v>
      </c>
      <c r="B19" s="169"/>
      <c r="C19" s="169"/>
      <c r="D19" s="169"/>
      <c r="E19" s="169"/>
      <c r="F19" s="169"/>
      <c r="G19" s="169"/>
      <c r="H19" s="169"/>
      <c r="I19" s="169"/>
      <c r="J19" s="171" t="s">
        <v>112</v>
      </c>
      <c r="K19" s="171"/>
      <c r="L19" s="171"/>
      <c r="M19" s="173" t="s">
        <v>115</v>
      </c>
      <c r="N19" s="173"/>
      <c r="O19" s="175" t="s">
        <v>690</v>
      </c>
      <c r="P19" s="175"/>
      <c r="Q19" s="175"/>
      <c r="R19" s="176">
        <v>11370.66224</v>
      </c>
      <c r="S19" s="176"/>
      <c r="T19" s="176"/>
      <c r="U19" s="177">
        <v>1250</v>
      </c>
      <c r="V19" s="177"/>
      <c r="W19" s="177"/>
      <c r="X19" s="177"/>
    </row>
    <row r="20" spans="1:24" ht="12.75" customHeight="1">
      <c r="A20" s="169" t="s">
        <v>107</v>
      </c>
      <c r="B20" s="169"/>
      <c r="C20" s="169"/>
      <c r="D20" s="169"/>
      <c r="E20" s="169"/>
      <c r="F20" s="169"/>
      <c r="G20" s="169"/>
      <c r="H20" s="169"/>
      <c r="I20" s="169"/>
      <c r="J20" s="171" t="s">
        <v>112</v>
      </c>
      <c r="K20" s="171"/>
      <c r="L20" s="171"/>
      <c r="M20" s="173" t="s">
        <v>115</v>
      </c>
      <c r="N20" s="173"/>
      <c r="O20" s="175" t="s">
        <v>690</v>
      </c>
      <c r="P20" s="175"/>
      <c r="Q20" s="175"/>
      <c r="R20" s="176">
        <v>13411</v>
      </c>
      <c r="S20" s="176"/>
      <c r="T20" s="176"/>
      <c r="U20" s="177">
        <v>1250</v>
      </c>
      <c r="V20" s="177"/>
      <c r="W20" s="177"/>
      <c r="X20" s="177"/>
    </row>
    <row r="21" spans="1:24" ht="12.75" customHeight="1">
      <c r="A21" s="169" t="s">
        <v>108</v>
      </c>
      <c r="B21" s="169"/>
      <c r="C21" s="169"/>
      <c r="D21" s="169"/>
      <c r="E21" s="169"/>
      <c r="F21" s="169"/>
      <c r="G21" s="169"/>
      <c r="H21" s="169"/>
      <c r="I21" s="169"/>
      <c r="J21" s="171" t="s">
        <v>111</v>
      </c>
      <c r="K21" s="171"/>
      <c r="L21" s="171"/>
      <c r="M21" s="173" t="s">
        <v>116</v>
      </c>
      <c r="N21" s="173"/>
      <c r="O21" s="175" t="s">
        <v>690</v>
      </c>
      <c r="P21" s="175"/>
      <c r="Q21" s="175"/>
      <c r="R21" s="176">
        <v>26248</v>
      </c>
      <c r="S21" s="176"/>
      <c r="T21" s="176"/>
      <c r="U21" s="177">
        <v>2500</v>
      </c>
      <c r="V21" s="177"/>
      <c r="W21" s="177"/>
      <c r="X21" s="177"/>
    </row>
    <row r="22" spans="1:24" ht="12.75" customHeight="1">
      <c r="A22" s="169" t="s">
        <v>109</v>
      </c>
      <c r="B22" s="169"/>
      <c r="C22" s="169"/>
      <c r="D22" s="169"/>
      <c r="E22" s="169"/>
      <c r="F22" s="169"/>
      <c r="G22" s="169"/>
      <c r="H22" s="169"/>
      <c r="I22" s="169"/>
      <c r="J22" s="171" t="s">
        <v>111</v>
      </c>
      <c r="K22" s="171"/>
      <c r="L22" s="171"/>
      <c r="M22" s="173" t="s">
        <v>117</v>
      </c>
      <c r="N22" s="173"/>
      <c r="O22" s="175" t="s">
        <v>690</v>
      </c>
      <c r="P22" s="175"/>
      <c r="Q22" s="175"/>
      <c r="R22" s="176">
        <v>37694</v>
      </c>
      <c r="S22" s="176"/>
      <c r="T22" s="176"/>
      <c r="U22" s="177">
        <v>3750</v>
      </c>
      <c r="V22" s="177"/>
      <c r="W22" s="177"/>
      <c r="X22" s="177"/>
    </row>
    <row r="23" spans="1:24" ht="12.75" customHeight="1">
      <c r="A23" s="169" t="s">
        <v>110</v>
      </c>
      <c r="B23" s="169"/>
      <c r="C23" s="169"/>
      <c r="D23" s="169"/>
      <c r="E23" s="169"/>
      <c r="F23" s="169"/>
      <c r="G23" s="169"/>
      <c r="H23" s="169"/>
      <c r="I23" s="169"/>
      <c r="J23" s="171" t="s">
        <v>111</v>
      </c>
      <c r="K23" s="171"/>
      <c r="L23" s="171"/>
      <c r="M23" s="173" t="s">
        <v>118</v>
      </c>
      <c r="N23" s="173"/>
      <c r="O23" s="175" t="s">
        <v>690</v>
      </c>
      <c r="P23" s="175"/>
      <c r="Q23" s="175"/>
      <c r="R23" s="176">
        <v>46332</v>
      </c>
      <c r="S23" s="176"/>
      <c r="T23" s="176"/>
      <c r="U23" s="177">
        <v>5000</v>
      </c>
      <c r="V23" s="177"/>
      <c r="W23" s="177"/>
      <c r="X23" s="177"/>
    </row>
    <row r="24" spans="1:24" ht="12.75" customHeight="1">
      <c r="A24" s="166" t="s">
        <v>689</v>
      </c>
      <c r="B24" s="166"/>
      <c r="C24" s="166"/>
      <c r="D24" s="166"/>
      <c r="E24" s="166"/>
      <c r="F24" s="166"/>
      <c r="G24" s="166"/>
      <c r="H24" s="167" t="s">
        <v>89</v>
      </c>
      <c r="I24" s="167"/>
      <c r="J24" s="167"/>
    </row>
    <row r="25" spans="1:24" ht="191.85" customHeight="1"/>
    <row r="27" spans="1:24" ht="21.75" customHeight="1">
      <c r="A27" s="168" t="s">
        <v>38</v>
      </c>
      <c r="B27" s="168"/>
      <c r="C27" s="168"/>
      <c r="D27" s="168"/>
      <c r="E27" s="168"/>
      <c r="F27" s="168"/>
      <c r="G27" s="168"/>
      <c r="H27" s="168"/>
      <c r="I27" s="168"/>
      <c r="J27" s="170" t="s">
        <v>65</v>
      </c>
      <c r="K27" s="170"/>
      <c r="L27" s="170"/>
      <c r="M27" s="172" t="s">
        <v>8</v>
      </c>
      <c r="N27" s="172"/>
      <c r="O27" s="174" t="s">
        <v>64</v>
      </c>
      <c r="P27" s="174"/>
      <c r="Q27" s="174"/>
      <c r="R27" s="157" t="s">
        <v>10</v>
      </c>
      <c r="S27" s="157"/>
      <c r="T27" s="157"/>
      <c r="U27" s="155" t="s">
        <v>80</v>
      </c>
      <c r="V27" s="155"/>
      <c r="W27" s="155"/>
      <c r="X27" s="155"/>
    </row>
    <row r="28" spans="1:24" ht="12.75" customHeight="1">
      <c r="A28" s="169" t="s">
        <v>101</v>
      </c>
      <c r="B28" s="169"/>
      <c r="C28" s="169"/>
      <c r="D28" s="169"/>
      <c r="E28" s="169"/>
      <c r="F28" s="169"/>
      <c r="G28" s="169"/>
      <c r="H28" s="169"/>
      <c r="I28" s="169"/>
      <c r="J28" s="171" t="s">
        <v>111</v>
      </c>
      <c r="K28" s="171"/>
      <c r="L28" s="171"/>
      <c r="M28" s="173" t="s">
        <v>113</v>
      </c>
      <c r="N28" s="173"/>
      <c r="O28" s="175" t="s">
        <v>690</v>
      </c>
      <c r="P28" s="175"/>
      <c r="Q28" s="175"/>
      <c r="R28" s="176">
        <v>3640.1182512353344</v>
      </c>
      <c r="S28" s="176"/>
      <c r="T28" s="176"/>
      <c r="U28" s="177">
        <v>50</v>
      </c>
      <c r="V28" s="177"/>
      <c r="W28" s="177"/>
      <c r="X28" s="177"/>
    </row>
    <row r="29" spans="1:24" ht="12.75" customHeight="1">
      <c r="A29" s="169" t="s">
        <v>102</v>
      </c>
      <c r="B29" s="169"/>
      <c r="C29" s="169"/>
      <c r="D29" s="169"/>
      <c r="E29" s="169"/>
      <c r="F29" s="169"/>
      <c r="G29" s="169"/>
      <c r="H29" s="169"/>
      <c r="I29" s="169"/>
      <c r="J29" s="171" t="s">
        <v>111</v>
      </c>
      <c r="K29" s="171"/>
      <c r="L29" s="171"/>
      <c r="M29" s="173" t="s">
        <v>114</v>
      </c>
      <c r="N29" s="173"/>
      <c r="O29" s="175" t="s">
        <v>690</v>
      </c>
      <c r="P29" s="175"/>
      <c r="Q29" s="175"/>
      <c r="R29" s="176">
        <v>6511.3390470355353</v>
      </c>
      <c r="S29" s="176"/>
      <c r="T29" s="176"/>
      <c r="U29" s="177">
        <v>100</v>
      </c>
      <c r="V29" s="177"/>
      <c r="W29" s="177"/>
      <c r="X29" s="177"/>
    </row>
    <row r="30" spans="1:24" ht="12.75" customHeight="1">
      <c r="A30" s="169" t="s">
        <v>103</v>
      </c>
      <c r="B30" s="169"/>
      <c r="C30" s="169"/>
      <c r="D30" s="169"/>
      <c r="E30" s="169"/>
      <c r="F30" s="169"/>
      <c r="G30" s="169"/>
      <c r="H30" s="169"/>
      <c r="I30" s="169"/>
      <c r="J30" s="171" t="s">
        <v>111</v>
      </c>
      <c r="K30" s="171"/>
      <c r="L30" s="171"/>
      <c r="M30" s="173" t="s">
        <v>115</v>
      </c>
      <c r="N30" s="173"/>
      <c r="O30" s="175" t="s">
        <v>690</v>
      </c>
      <c r="P30" s="175"/>
      <c r="Q30" s="175"/>
      <c r="R30" s="176">
        <v>14928.736134113942</v>
      </c>
      <c r="S30" s="176"/>
      <c r="T30" s="176"/>
      <c r="U30" s="177">
        <v>250</v>
      </c>
      <c r="V30" s="177"/>
      <c r="W30" s="177"/>
      <c r="X30" s="177"/>
    </row>
    <row r="31" spans="1:24" ht="12.75" customHeight="1">
      <c r="A31" s="169" t="s">
        <v>104</v>
      </c>
      <c r="B31" s="169"/>
      <c r="C31" s="169"/>
      <c r="D31" s="169"/>
      <c r="E31" s="169"/>
      <c r="F31" s="169"/>
      <c r="G31" s="169"/>
      <c r="H31" s="169"/>
      <c r="I31" s="169"/>
      <c r="J31" s="171" t="s">
        <v>112</v>
      </c>
      <c r="K31" s="171"/>
      <c r="L31" s="171"/>
      <c r="M31" s="173" t="s">
        <v>115</v>
      </c>
      <c r="N31" s="173"/>
      <c r="O31" s="175" t="s">
        <v>690</v>
      </c>
      <c r="P31" s="175"/>
      <c r="Q31" s="175"/>
      <c r="R31" s="176">
        <v>14064.32203440657</v>
      </c>
      <c r="S31" s="176"/>
      <c r="T31" s="176"/>
      <c r="U31" s="177">
        <v>250</v>
      </c>
      <c r="V31" s="177"/>
      <c r="W31" s="177"/>
      <c r="X31" s="177"/>
    </row>
    <row r="32" spans="1:24" ht="12.75" customHeight="1">
      <c r="A32" s="169" t="s">
        <v>105</v>
      </c>
      <c r="B32" s="169"/>
      <c r="C32" s="169"/>
      <c r="D32" s="169"/>
      <c r="E32" s="169"/>
      <c r="F32" s="169"/>
      <c r="G32" s="169"/>
      <c r="H32" s="169"/>
      <c r="I32" s="169"/>
      <c r="J32" s="171" t="s">
        <v>112</v>
      </c>
      <c r="K32" s="171"/>
      <c r="L32" s="171"/>
      <c r="M32" s="173" t="s">
        <v>115</v>
      </c>
      <c r="N32" s="173"/>
      <c r="O32" s="175" t="s">
        <v>690</v>
      </c>
      <c r="P32" s="175"/>
      <c r="Q32" s="175"/>
      <c r="R32" s="176">
        <v>13705.36113497821</v>
      </c>
      <c r="S32" s="176"/>
      <c r="T32" s="176"/>
      <c r="U32" s="177">
        <v>250</v>
      </c>
      <c r="V32" s="177"/>
      <c r="W32" s="177"/>
      <c r="X32" s="177"/>
    </row>
    <row r="33" spans="1:24" ht="12.75" customHeight="1">
      <c r="A33" s="169" t="s">
        <v>106</v>
      </c>
      <c r="B33" s="169"/>
      <c r="C33" s="169"/>
      <c r="D33" s="169"/>
      <c r="E33" s="169"/>
      <c r="F33" s="169"/>
      <c r="G33" s="169"/>
      <c r="H33" s="169"/>
      <c r="I33" s="169"/>
      <c r="J33" s="171" t="s">
        <v>112</v>
      </c>
      <c r="K33" s="171"/>
      <c r="L33" s="171"/>
      <c r="M33" s="173" t="s">
        <v>115</v>
      </c>
      <c r="N33" s="173"/>
      <c r="O33" s="175" t="s">
        <v>690</v>
      </c>
      <c r="P33" s="175"/>
      <c r="Q33" s="175"/>
      <c r="R33" s="176">
        <v>13362.599855380764</v>
      </c>
      <c r="S33" s="176"/>
      <c r="T33" s="176"/>
      <c r="U33" s="177">
        <v>250</v>
      </c>
      <c r="V33" s="177"/>
      <c r="W33" s="177"/>
      <c r="X33" s="177"/>
    </row>
    <row r="34" spans="1:24" ht="12.75" customHeight="1">
      <c r="A34" s="169" t="s">
        <v>107</v>
      </c>
      <c r="B34" s="169"/>
      <c r="C34" s="169"/>
      <c r="D34" s="169"/>
      <c r="E34" s="169"/>
      <c r="F34" s="169"/>
      <c r="G34" s="169"/>
      <c r="H34" s="169"/>
      <c r="I34" s="169"/>
      <c r="J34" s="171" t="s">
        <v>112</v>
      </c>
      <c r="K34" s="171"/>
      <c r="L34" s="171"/>
      <c r="M34" s="173" t="s">
        <v>115</v>
      </c>
      <c r="N34" s="173"/>
      <c r="O34" s="175" t="s">
        <v>690</v>
      </c>
      <c r="P34" s="175"/>
      <c r="Q34" s="175"/>
      <c r="R34" s="176">
        <v>14225.995309924319</v>
      </c>
      <c r="S34" s="176"/>
      <c r="T34" s="176"/>
      <c r="U34" s="177">
        <v>250</v>
      </c>
      <c r="V34" s="177"/>
      <c r="W34" s="177"/>
      <c r="X34" s="177"/>
    </row>
    <row r="35" spans="1:24" ht="12.75" customHeight="1">
      <c r="A35" s="169" t="s">
        <v>108</v>
      </c>
      <c r="B35" s="169"/>
      <c r="C35" s="169"/>
      <c r="D35" s="169"/>
      <c r="E35" s="169"/>
      <c r="F35" s="169"/>
      <c r="G35" s="169"/>
      <c r="H35" s="169"/>
      <c r="I35" s="169"/>
      <c r="J35" s="171" t="s">
        <v>111</v>
      </c>
      <c r="K35" s="171"/>
      <c r="L35" s="171"/>
      <c r="M35" s="173" t="s">
        <v>116</v>
      </c>
      <c r="N35" s="173"/>
      <c r="O35" s="175" t="s">
        <v>690</v>
      </c>
      <c r="P35" s="175"/>
      <c r="Q35" s="175"/>
      <c r="R35" s="176">
        <v>29856.698329212169</v>
      </c>
      <c r="S35" s="176"/>
      <c r="T35" s="176"/>
      <c r="U35" s="177">
        <v>500</v>
      </c>
      <c r="V35" s="177"/>
      <c r="W35" s="177"/>
      <c r="X35" s="177"/>
    </row>
    <row r="36" spans="1:24" ht="12.75" customHeight="1">
      <c r="A36" s="169" t="s">
        <v>109</v>
      </c>
      <c r="B36" s="169"/>
      <c r="C36" s="169"/>
      <c r="D36" s="169"/>
      <c r="E36" s="169"/>
      <c r="F36" s="169"/>
      <c r="G36" s="169"/>
      <c r="H36" s="169"/>
      <c r="I36" s="169"/>
      <c r="J36" s="171" t="s">
        <v>111</v>
      </c>
      <c r="K36" s="171"/>
      <c r="L36" s="171"/>
      <c r="M36" s="173" t="s">
        <v>117</v>
      </c>
      <c r="N36" s="173"/>
      <c r="O36" s="175" t="s">
        <v>690</v>
      </c>
      <c r="P36" s="175"/>
      <c r="Q36" s="175"/>
      <c r="R36" s="176">
        <v>42809.80972525377</v>
      </c>
      <c r="S36" s="176"/>
      <c r="T36" s="176"/>
      <c r="U36" s="177">
        <v>750</v>
      </c>
      <c r="V36" s="177"/>
      <c r="W36" s="177"/>
      <c r="X36" s="177"/>
    </row>
    <row r="37" spans="1:24" ht="12.75" customHeight="1">
      <c r="A37" s="169" t="s">
        <v>110</v>
      </c>
      <c r="B37" s="169"/>
      <c r="C37" s="169"/>
      <c r="D37" s="169"/>
      <c r="E37" s="169"/>
      <c r="F37" s="169"/>
      <c r="G37" s="169"/>
      <c r="H37" s="169"/>
      <c r="I37" s="169"/>
      <c r="J37" s="171" t="s">
        <v>111</v>
      </c>
      <c r="K37" s="171"/>
      <c r="L37" s="171"/>
      <c r="M37" s="173" t="s">
        <v>118</v>
      </c>
      <c r="N37" s="173"/>
      <c r="O37" s="175" t="s">
        <v>690</v>
      </c>
      <c r="P37" s="175"/>
      <c r="Q37" s="175"/>
      <c r="R37" s="176">
        <v>54851.184067121103</v>
      </c>
      <c r="S37" s="176"/>
      <c r="T37" s="176"/>
      <c r="U37" s="177">
        <v>1000</v>
      </c>
      <c r="V37" s="177"/>
      <c r="W37" s="177"/>
      <c r="X37" s="177"/>
    </row>
    <row r="38" spans="1:24" ht="12.75" customHeight="1">
      <c r="A38" s="166" t="s">
        <v>689</v>
      </c>
      <c r="B38" s="166"/>
      <c r="C38" s="166"/>
      <c r="D38" s="166"/>
      <c r="E38" s="166"/>
      <c r="F38" s="166"/>
      <c r="G38" s="166"/>
      <c r="H38" s="167" t="s">
        <v>90</v>
      </c>
      <c r="I38" s="167"/>
    </row>
    <row r="39" spans="1:24" ht="191.85" customHeight="1"/>
    <row r="41" spans="1:24" ht="21.75" customHeight="1">
      <c r="A41" s="168" t="s">
        <v>38</v>
      </c>
      <c r="B41" s="168"/>
      <c r="C41" s="168"/>
      <c r="D41" s="168"/>
      <c r="E41" s="168"/>
      <c r="F41" s="168"/>
      <c r="G41" s="168"/>
      <c r="H41" s="168"/>
      <c r="I41" s="168"/>
      <c r="J41" s="170" t="s">
        <v>65</v>
      </c>
      <c r="K41" s="170"/>
      <c r="L41" s="170"/>
      <c r="M41" s="172" t="s">
        <v>8</v>
      </c>
      <c r="N41" s="172"/>
      <c r="O41" s="174" t="s">
        <v>64</v>
      </c>
      <c r="P41" s="174"/>
      <c r="Q41" s="174"/>
      <c r="R41" s="157" t="s">
        <v>10</v>
      </c>
      <c r="S41" s="157"/>
      <c r="T41" s="157"/>
      <c r="U41" s="155" t="s">
        <v>80</v>
      </c>
      <c r="V41" s="155"/>
      <c r="W41" s="155"/>
      <c r="X41" s="155"/>
    </row>
    <row r="42" spans="1:24" ht="12.75" customHeight="1">
      <c r="A42" s="169" t="s">
        <v>101</v>
      </c>
      <c r="B42" s="169"/>
      <c r="C42" s="169"/>
      <c r="D42" s="169"/>
      <c r="E42" s="169"/>
      <c r="F42" s="169"/>
      <c r="G42" s="169"/>
      <c r="H42" s="169"/>
      <c r="I42" s="169"/>
      <c r="J42" s="171" t="s">
        <v>111</v>
      </c>
      <c r="K42" s="171"/>
      <c r="L42" s="171"/>
      <c r="M42" s="173" t="s">
        <v>113</v>
      </c>
      <c r="N42" s="173"/>
      <c r="O42" s="175" t="s">
        <v>690</v>
      </c>
      <c r="P42" s="175"/>
      <c r="Q42" s="175"/>
      <c r="R42" s="176">
        <v>19821.42376937158</v>
      </c>
      <c r="S42" s="176"/>
      <c r="T42" s="176"/>
      <c r="U42" s="177">
        <v>50</v>
      </c>
      <c r="V42" s="177"/>
      <c r="W42" s="177"/>
      <c r="X42" s="177"/>
    </row>
    <row r="43" spans="1:24" ht="12.75" customHeight="1">
      <c r="A43" s="169" t="s">
        <v>102</v>
      </c>
      <c r="B43" s="169"/>
      <c r="C43" s="169"/>
      <c r="D43" s="169"/>
      <c r="E43" s="169"/>
      <c r="F43" s="169"/>
      <c r="G43" s="169"/>
      <c r="H43" s="169"/>
      <c r="I43" s="169"/>
      <c r="J43" s="171" t="s">
        <v>111</v>
      </c>
      <c r="K43" s="171"/>
      <c r="L43" s="171"/>
      <c r="M43" s="173" t="s">
        <v>114</v>
      </c>
      <c r="N43" s="173"/>
      <c r="O43" s="175" t="s">
        <v>690</v>
      </c>
      <c r="P43" s="175"/>
      <c r="Q43" s="175"/>
      <c r="R43" s="176">
        <v>34509.110674056239</v>
      </c>
      <c r="S43" s="176"/>
      <c r="T43" s="176"/>
      <c r="U43" s="177">
        <v>100</v>
      </c>
      <c r="V43" s="177"/>
      <c r="W43" s="177"/>
      <c r="X43" s="177"/>
    </row>
    <row r="44" spans="1:24" ht="12.75" customHeight="1">
      <c r="A44" s="169" t="s">
        <v>103</v>
      </c>
      <c r="B44" s="169"/>
      <c r="C44" s="169"/>
      <c r="D44" s="169"/>
      <c r="E44" s="169"/>
      <c r="F44" s="169"/>
      <c r="G44" s="169"/>
      <c r="H44" s="169"/>
      <c r="I44" s="169"/>
      <c r="J44" s="171" t="s">
        <v>111</v>
      </c>
      <c r="K44" s="171"/>
      <c r="L44" s="171"/>
      <c r="M44" s="173" t="s">
        <v>115</v>
      </c>
      <c r="N44" s="173"/>
      <c r="O44" s="175" t="s">
        <v>690</v>
      </c>
      <c r="P44" s="175"/>
      <c r="Q44" s="175"/>
      <c r="R44" s="176">
        <v>85575.514826411702</v>
      </c>
      <c r="S44" s="176"/>
      <c r="T44" s="176"/>
      <c r="U44" s="177">
        <v>250</v>
      </c>
      <c r="V44" s="177"/>
      <c r="W44" s="177"/>
      <c r="X44" s="177"/>
    </row>
    <row r="45" spans="1:24" ht="12.75" customHeight="1">
      <c r="A45" s="169" t="s">
        <v>104</v>
      </c>
      <c r="B45" s="169"/>
      <c r="C45" s="169"/>
      <c r="D45" s="169"/>
      <c r="E45" s="169"/>
      <c r="F45" s="169"/>
      <c r="G45" s="169"/>
      <c r="H45" s="169"/>
      <c r="I45" s="169"/>
      <c r="J45" s="171" t="s">
        <v>112</v>
      </c>
      <c r="K45" s="171"/>
      <c r="L45" s="171"/>
      <c r="M45" s="173" t="s">
        <v>115</v>
      </c>
      <c r="N45" s="173"/>
      <c r="O45" s="175" t="s">
        <v>690</v>
      </c>
      <c r="P45" s="175"/>
      <c r="Q45" s="175"/>
      <c r="R45" s="176">
        <v>82098.912787793277</v>
      </c>
      <c r="S45" s="176"/>
      <c r="T45" s="176"/>
      <c r="U45" s="177">
        <v>250</v>
      </c>
      <c r="V45" s="177"/>
      <c r="W45" s="177"/>
      <c r="X45" s="177"/>
    </row>
    <row r="46" spans="1:24" ht="21.75" customHeight="1">
      <c r="A46" s="168" t="s">
        <v>38</v>
      </c>
      <c r="B46" s="168"/>
      <c r="C46" s="168"/>
      <c r="D46" s="168"/>
      <c r="E46" s="168"/>
      <c r="F46" s="168"/>
      <c r="G46" s="168"/>
      <c r="H46" s="168"/>
      <c r="I46" s="168"/>
      <c r="J46" s="170" t="s">
        <v>65</v>
      </c>
      <c r="K46" s="170"/>
      <c r="L46" s="170"/>
      <c r="M46" s="172" t="s">
        <v>8</v>
      </c>
      <c r="N46" s="172"/>
      <c r="O46" s="174" t="s">
        <v>64</v>
      </c>
      <c r="P46" s="174"/>
      <c r="Q46" s="174"/>
      <c r="R46" s="157" t="s">
        <v>10</v>
      </c>
      <c r="S46" s="157"/>
      <c r="T46" s="157"/>
      <c r="U46" s="155" t="s">
        <v>80</v>
      </c>
      <c r="V46" s="155"/>
      <c r="W46" s="155"/>
      <c r="X46" s="155"/>
    </row>
    <row r="47" spans="1:24" ht="12.75" customHeight="1">
      <c r="A47" s="169" t="s">
        <v>105</v>
      </c>
      <c r="B47" s="169"/>
      <c r="C47" s="169"/>
      <c r="D47" s="169"/>
      <c r="E47" s="169"/>
      <c r="F47" s="169"/>
      <c r="G47" s="169"/>
      <c r="H47" s="169"/>
      <c r="I47" s="169"/>
      <c r="J47" s="171" t="s">
        <v>112</v>
      </c>
      <c r="K47" s="171"/>
      <c r="L47" s="171"/>
      <c r="M47" s="173" t="s">
        <v>115</v>
      </c>
      <c r="N47" s="173"/>
      <c r="O47" s="175" t="s">
        <v>690</v>
      </c>
      <c r="P47" s="175"/>
      <c r="Q47" s="175"/>
      <c r="R47" s="176">
        <v>75694.382815908524</v>
      </c>
      <c r="S47" s="176"/>
      <c r="T47" s="176"/>
      <c r="U47" s="177">
        <v>250</v>
      </c>
      <c r="V47" s="177"/>
      <c r="W47" s="177"/>
      <c r="X47" s="177"/>
    </row>
    <row r="48" spans="1:24" ht="12.75" customHeight="1">
      <c r="A48" s="169" t="s">
        <v>106</v>
      </c>
      <c r="B48" s="169"/>
      <c r="C48" s="169"/>
      <c r="D48" s="169"/>
      <c r="E48" s="169"/>
      <c r="F48" s="169"/>
      <c r="G48" s="169"/>
      <c r="H48" s="169"/>
      <c r="I48" s="169"/>
      <c r="J48" s="171" t="s">
        <v>112</v>
      </c>
      <c r="K48" s="171"/>
      <c r="L48" s="171"/>
      <c r="M48" s="173" t="s">
        <v>115</v>
      </c>
      <c r="N48" s="173"/>
      <c r="O48" s="175" t="s">
        <v>690</v>
      </c>
      <c r="P48" s="175"/>
      <c r="Q48" s="175"/>
      <c r="R48" s="176">
        <v>80448.214200000002</v>
      </c>
      <c r="S48" s="176"/>
      <c r="T48" s="176"/>
      <c r="U48" s="177">
        <v>250</v>
      </c>
      <c r="V48" s="177"/>
      <c r="W48" s="177"/>
      <c r="X48" s="177"/>
    </row>
    <row r="49" spans="1:24" ht="12.75" customHeight="1">
      <c r="A49" s="169" t="s">
        <v>107</v>
      </c>
      <c r="B49" s="169"/>
      <c r="C49" s="169"/>
      <c r="D49" s="169"/>
      <c r="E49" s="169"/>
      <c r="F49" s="169"/>
      <c r="G49" s="169"/>
      <c r="H49" s="169"/>
      <c r="I49" s="169"/>
      <c r="J49" s="171" t="s">
        <v>112</v>
      </c>
      <c r="K49" s="171"/>
      <c r="L49" s="171"/>
      <c r="M49" s="173" t="s">
        <v>115</v>
      </c>
      <c r="N49" s="173"/>
      <c r="O49" s="175" t="s">
        <v>690</v>
      </c>
      <c r="P49" s="175"/>
      <c r="Q49" s="175"/>
      <c r="R49" s="176">
        <v>90833.572586181413</v>
      </c>
      <c r="S49" s="176"/>
      <c r="T49" s="176"/>
      <c r="U49" s="177">
        <v>250</v>
      </c>
      <c r="V49" s="177"/>
      <c r="W49" s="177"/>
      <c r="X49" s="177"/>
    </row>
    <row r="50" spans="1:24" ht="12.75" customHeight="1">
      <c r="A50" s="169" t="s">
        <v>108</v>
      </c>
      <c r="B50" s="169"/>
      <c r="C50" s="169"/>
      <c r="D50" s="169"/>
      <c r="E50" s="169"/>
      <c r="F50" s="169"/>
      <c r="G50" s="169"/>
      <c r="H50" s="169"/>
      <c r="I50" s="169"/>
      <c r="J50" s="171" t="s">
        <v>111</v>
      </c>
      <c r="K50" s="171"/>
      <c r="L50" s="171"/>
      <c r="M50" s="173" t="s">
        <v>116</v>
      </c>
      <c r="N50" s="173"/>
      <c r="O50" s="175" t="s">
        <v>690</v>
      </c>
      <c r="P50" s="175"/>
      <c r="Q50" s="175"/>
      <c r="R50" s="176">
        <v>162171.64580104029</v>
      </c>
      <c r="S50" s="176"/>
      <c r="T50" s="176"/>
      <c r="U50" s="177">
        <v>500</v>
      </c>
      <c r="V50" s="177"/>
      <c r="W50" s="177"/>
      <c r="X50" s="177"/>
    </row>
    <row r="51" spans="1:24" ht="12.75" customHeight="1">
      <c r="A51" s="169" t="s">
        <v>109</v>
      </c>
      <c r="B51" s="169"/>
      <c r="C51" s="169"/>
      <c r="D51" s="169"/>
      <c r="E51" s="169"/>
      <c r="F51" s="169"/>
      <c r="G51" s="169"/>
      <c r="H51" s="169"/>
      <c r="I51" s="169"/>
      <c r="J51" s="171" t="s">
        <v>111</v>
      </c>
      <c r="K51" s="171"/>
      <c r="L51" s="171"/>
      <c r="M51" s="173" t="s">
        <v>117</v>
      </c>
      <c r="N51" s="173"/>
      <c r="O51" s="175" t="s">
        <v>690</v>
      </c>
      <c r="P51" s="175"/>
      <c r="Q51" s="175"/>
      <c r="R51" s="176">
        <v>229696.47279474864</v>
      </c>
      <c r="S51" s="176"/>
      <c r="T51" s="176"/>
      <c r="U51" s="177">
        <v>750</v>
      </c>
      <c r="V51" s="177"/>
      <c r="W51" s="177"/>
      <c r="X51" s="177"/>
    </row>
    <row r="52" spans="1:24" ht="12.75" customHeight="1">
      <c r="A52" s="169" t="s">
        <v>110</v>
      </c>
      <c r="B52" s="169"/>
      <c r="C52" s="169"/>
      <c r="D52" s="169"/>
      <c r="E52" s="169"/>
      <c r="F52" s="169"/>
      <c r="G52" s="169"/>
      <c r="H52" s="169"/>
      <c r="I52" s="169"/>
      <c r="J52" s="171" t="s">
        <v>111</v>
      </c>
      <c r="K52" s="171"/>
      <c r="L52" s="171"/>
      <c r="M52" s="173" t="s">
        <v>118</v>
      </c>
      <c r="N52" s="173"/>
      <c r="O52" s="175" t="s">
        <v>690</v>
      </c>
      <c r="P52" s="175"/>
      <c r="Q52" s="175"/>
      <c r="R52" s="176">
        <v>277513.31821332261</v>
      </c>
      <c r="S52" s="176"/>
      <c r="T52" s="176"/>
      <c r="U52" s="177">
        <v>1000</v>
      </c>
      <c r="V52" s="177"/>
      <c r="W52" s="177"/>
      <c r="X52" s="177"/>
    </row>
    <row r="53" spans="1:24" ht="12.75" customHeight="1">
      <c r="A53" s="166" t="s">
        <v>689</v>
      </c>
      <c r="B53" s="166"/>
      <c r="C53" s="166"/>
      <c r="D53" s="166"/>
      <c r="E53" s="166"/>
      <c r="F53" s="166"/>
      <c r="G53" s="166"/>
      <c r="H53" s="167" t="s">
        <v>91</v>
      </c>
      <c r="I53" s="167"/>
    </row>
    <row r="54" spans="1:24" ht="191.85" customHeight="1"/>
    <row r="56" spans="1:24" ht="21.75" customHeight="1">
      <c r="A56" s="168" t="s">
        <v>38</v>
      </c>
      <c r="B56" s="168"/>
      <c r="C56" s="168"/>
      <c r="D56" s="168"/>
      <c r="E56" s="168"/>
      <c r="F56" s="168"/>
      <c r="G56" s="168"/>
      <c r="H56" s="168"/>
      <c r="I56" s="168"/>
      <c r="J56" s="170" t="s">
        <v>65</v>
      </c>
      <c r="K56" s="170"/>
      <c r="L56" s="170"/>
      <c r="M56" s="172" t="s">
        <v>8</v>
      </c>
      <c r="N56" s="172"/>
      <c r="O56" s="174" t="s">
        <v>64</v>
      </c>
      <c r="P56" s="174"/>
      <c r="Q56" s="174"/>
      <c r="R56" s="157" t="s">
        <v>10</v>
      </c>
      <c r="S56" s="157"/>
      <c r="T56" s="157"/>
      <c r="U56" s="155" t="s">
        <v>80</v>
      </c>
      <c r="V56" s="155"/>
      <c r="W56" s="155"/>
      <c r="X56" s="155"/>
    </row>
    <row r="57" spans="1:24" ht="12.75" customHeight="1">
      <c r="A57" s="169" t="s">
        <v>101</v>
      </c>
      <c r="B57" s="169"/>
      <c r="C57" s="169"/>
      <c r="D57" s="169"/>
      <c r="E57" s="169"/>
      <c r="F57" s="169"/>
      <c r="G57" s="169"/>
      <c r="H57" s="169"/>
      <c r="I57" s="169"/>
      <c r="J57" s="171" t="s">
        <v>111</v>
      </c>
      <c r="K57" s="171"/>
      <c r="L57" s="171"/>
      <c r="M57" s="173" t="s">
        <v>113</v>
      </c>
      <c r="N57" s="173"/>
      <c r="O57" s="175" t="s">
        <v>690</v>
      </c>
      <c r="P57" s="175"/>
      <c r="Q57" s="175"/>
      <c r="R57" s="176">
        <v>824.59418141898414</v>
      </c>
      <c r="S57" s="176"/>
      <c r="T57" s="176"/>
      <c r="U57" s="177">
        <v>50</v>
      </c>
      <c r="V57" s="177"/>
      <c r="W57" s="177"/>
      <c r="X57" s="177"/>
    </row>
    <row r="58" spans="1:24" ht="12.75" customHeight="1">
      <c r="A58" s="169" t="s">
        <v>102</v>
      </c>
      <c r="B58" s="169"/>
      <c r="C58" s="169"/>
      <c r="D58" s="169"/>
      <c r="E58" s="169"/>
      <c r="F58" s="169"/>
      <c r="G58" s="169"/>
      <c r="H58" s="169"/>
      <c r="I58" s="169"/>
      <c r="J58" s="171" t="s">
        <v>111</v>
      </c>
      <c r="K58" s="171"/>
      <c r="L58" s="171"/>
      <c r="M58" s="173" t="s">
        <v>114</v>
      </c>
      <c r="N58" s="173"/>
      <c r="O58" s="175" t="s">
        <v>690</v>
      </c>
      <c r="P58" s="175"/>
      <c r="Q58" s="175"/>
      <c r="R58" s="176">
        <v>1469.2092298379623</v>
      </c>
      <c r="S58" s="176"/>
      <c r="T58" s="176"/>
      <c r="U58" s="177">
        <v>100</v>
      </c>
      <c r="V58" s="177"/>
      <c r="W58" s="177"/>
      <c r="X58" s="177"/>
    </row>
    <row r="59" spans="1:24" ht="12.75" customHeight="1">
      <c r="A59" s="169" t="s">
        <v>103</v>
      </c>
      <c r="B59" s="169"/>
      <c r="C59" s="169"/>
      <c r="D59" s="169"/>
      <c r="E59" s="169"/>
      <c r="F59" s="169"/>
      <c r="G59" s="169"/>
      <c r="H59" s="169"/>
      <c r="I59" s="169"/>
      <c r="J59" s="171" t="s">
        <v>111</v>
      </c>
      <c r="K59" s="171"/>
      <c r="L59" s="171"/>
      <c r="M59" s="173" t="s">
        <v>115</v>
      </c>
      <c r="N59" s="173"/>
      <c r="O59" s="175" t="s">
        <v>690</v>
      </c>
      <c r="P59" s="175"/>
      <c r="Q59" s="175"/>
      <c r="R59" s="176">
        <v>3308.9429919032887</v>
      </c>
      <c r="S59" s="176"/>
      <c r="T59" s="176"/>
      <c r="U59" s="177">
        <v>250</v>
      </c>
      <c r="V59" s="177"/>
      <c r="W59" s="177"/>
      <c r="X59" s="177"/>
    </row>
    <row r="60" spans="1:24" ht="12.75" customHeight="1">
      <c r="A60" s="169" t="s">
        <v>104</v>
      </c>
      <c r="B60" s="169"/>
      <c r="C60" s="169"/>
      <c r="D60" s="169"/>
      <c r="E60" s="169"/>
      <c r="F60" s="169"/>
      <c r="G60" s="169"/>
      <c r="H60" s="169"/>
      <c r="I60" s="169"/>
      <c r="J60" s="171" t="s">
        <v>112</v>
      </c>
      <c r="K60" s="171"/>
      <c r="L60" s="171"/>
      <c r="M60" s="173" t="s">
        <v>115</v>
      </c>
      <c r="N60" s="173"/>
      <c r="O60" s="175" t="s">
        <v>690</v>
      </c>
      <c r="P60" s="175"/>
      <c r="Q60" s="175"/>
      <c r="R60" s="176">
        <v>3224.9069334533629</v>
      </c>
      <c r="S60" s="176"/>
      <c r="T60" s="176"/>
      <c r="U60" s="177">
        <v>250</v>
      </c>
      <c r="V60" s="177"/>
      <c r="W60" s="177"/>
      <c r="X60" s="177"/>
    </row>
    <row r="61" spans="1:24" ht="12.75" customHeight="1">
      <c r="A61" s="169" t="s">
        <v>105</v>
      </c>
      <c r="B61" s="169"/>
      <c r="C61" s="169"/>
      <c r="D61" s="169"/>
      <c r="E61" s="169"/>
      <c r="F61" s="169"/>
      <c r="G61" s="169"/>
      <c r="H61" s="169"/>
      <c r="I61" s="169"/>
      <c r="J61" s="171" t="s">
        <v>112</v>
      </c>
      <c r="K61" s="171"/>
      <c r="L61" s="171"/>
      <c r="M61" s="173" t="s">
        <v>115</v>
      </c>
      <c r="N61" s="173"/>
      <c r="O61" s="175" t="s">
        <v>690</v>
      </c>
      <c r="P61" s="175"/>
      <c r="Q61" s="175"/>
      <c r="R61" s="176">
        <v>2840.1137455873395</v>
      </c>
      <c r="S61" s="176"/>
      <c r="T61" s="176"/>
      <c r="U61" s="177">
        <v>250</v>
      </c>
      <c r="V61" s="177"/>
      <c r="W61" s="177"/>
      <c r="X61" s="177"/>
    </row>
    <row r="62" spans="1:24" ht="12.75" customHeight="1">
      <c r="A62" s="169" t="s">
        <v>106</v>
      </c>
      <c r="B62" s="169"/>
      <c r="C62" s="169"/>
      <c r="D62" s="169"/>
      <c r="E62" s="169"/>
      <c r="F62" s="169"/>
      <c r="G62" s="169"/>
      <c r="H62" s="169"/>
      <c r="I62" s="169"/>
      <c r="J62" s="171" t="s">
        <v>112</v>
      </c>
      <c r="K62" s="171"/>
      <c r="L62" s="171"/>
      <c r="M62" s="173" t="s">
        <v>115</v>
      </c>
      <c r="N62" s="173"/>
      <c r="O62" s="175" t="s">
        <v>690</v>
      </c>
      <c r="P62" s="175"/>
      <c r="Q62" s="175"/>
      <c r="R62" s="176">
        <v>2746.1824830801379</v>
      </c>
      <c r="S62" s="176"/>
      <c r="T62" s="176"/>
      <c r="U62" s="177">
        <v>250</v>
      </c>
      <c r="V62" s="177"/>
      <c r="W62" s="177"/>
      <c r="X62" s="177"/>
    </row>
    <row r="63" spans="1:24" ht="12.75" customHeight="1">
      <c r="A63" s="169" t="s">
        <v>107</v>
      </c>
      <c r="B63" s="169"/>
      <c r="C63" s="169"/>
      <c r="D63" s="169"/>
      <c r="E63" s="169"/>
      <c r="F63" s="169"/>
      <c r="G63" s="169"/>
      <c r="H63" s="169"/>
      <c r="I63" s="169"/>
      <c r="J63" s="171" t="s">
        <v>112</v>
      </c>
      <c r="K63" s="171"/>
      <c r="L63" s="171"/>
      <c r="M63" s="173" t="s">
        <v>115</v>
      </c>
      <c r="N63" s="173"/>
      <c r="O63" s="175" t="s">
        <v>690</v>
      </c>
      <c r="P63" s="175"/>
      <c r="Q63" s="175"/>
      <c r="R63" s="176">
        <v>3021.8153017127838</v>
      </c>
      <c r="S63" s="176"/>
      <c r="T63" s="176"/>
      <c r="U63" s="177">
        <v>250</v>
      </c>
      <c r="V63" s="177"/>
      <c r="W63" s="177"/>
      <c r="X63" s="177"/>
    </row>
    <row r="64" spans="1:24" ht="12.75" customHeight="1">
      <c r="A64" s="169" t="s">
        <v>108</v>
      </c>
      <c r="B64" s="169"/>
      <c r="C64" s="169"/>
      <c r="D64" s="169"/>
      <c r="E64" s="169"/>
      <c r="F64" s="169"/>
      <c r="G64" s="169"/>
      <c r="H64" s="169"/>
      <c r="I64" s="169"/>
      <c r="J64" s="171" t="s">
        <v>111</v>
      </c>
      <c r="K64" s="171"/>
      <c r="L64" s="171"/>
      <c r="M64" s="173" t="s">
        <v>116</v>
      </c>
      <c r="N64" s="173"/>
      <c r="O64" s="175" t="s">
        <v>690</v>
      </c>
      <c r="P64" s="175"/>
      <c r="Q64" s="175"/>
      <c r="R64" s="176">
        <v>6707.4949547163651</v>
      </c>
      <c r="S64" s="176"/>
      <c r="T64" s="176"/>
      <c r="U64" s="177">
        <v>500</v>
      </c>
      <c r="V64" s="177"/>
      <c r="W64" s="177"/>
      <c r="X64" s="177"/>
    </row>
    <row r="65" spans="1:24" ht="12.75" customHeight="1">
      <c r="A65" s="169" t="s">
        <v>109</v>
      </c>
      <c r="B65" s="169"/>
      <c r="C65" s="169"/>
      <c r="D65" s="169"/>
      <c r="E65" s="169"/>
      <c r="F65" s="169"/>
      <c r="G65" s="169"/>
      <c r="H65" s="169"/>
      <c r="I65" s="169"/>
      <c r="J65" s="171" t="s">
        <v>111</v>
      </c>
      <c r="K65" s="171"/>
      <c r="L65" s="171"/>
      <c r="M65" s="173" t="s">
        <v>117</v>
      </c>
      <c r="N65" s="173"/>
      <c r="O65" s="175" t="s">
        <v>690</v>
      </c>
      <c r="P65" s="175"/>
      <c r="Q65" s="175"/>
      <c r="R65" s="176">
        <v>9372.8667671720559</v>
      </c>
      <c r="S65" s="176"/>
      <c r="T65" s="176"/>
      <c r="U65" s="177">
        <v>750</v>
      </c>
      <c r="V65" s="177"/>
      <c r="W65" s="177"/>
      <c r="X65" s="177"/>
    </row>
    <row r="66" spans="1:24" ht="12.75" customHeight="1">
      <c r="A66" s="169" t="s">
        <v>110</v>
      </c>
      <c r="B66" s="169"/>
      <c r="C66" s="169"/>
      <c r="D66" s="169"/>
      <c r="E66" s="169"/>
      <c r="F66" s="169"/>
      <c r="G66" s="169"/>
      <c r="H66" s="169"/>
      <c r="I66" s="169"/>
      <c r="J66" s="171" t="s">
        <v>111</v>
      </c>
      <c r="K66" s="171"/>
      <c r="L66" s="171"/>
      <c r="M66" s="173" t="s">
        <v>118</v>
      </c>
      <c r="N66" s="173"/>
      <c r="O66" s="175" t="s">
        <v>690</v>
      </c>
      <c r="P66" s="175"/>
      <c r="Q66" s="175"/>
      <c r="R66" s="176">
        <v>11779.730837280211</v>
      </c>
      <c r="S66" s="176"/>
      <c r="T66" s="176"/>
      <c r="U66" s="177">
        <v>1000</v>
      </c>
      <c r="V66" s="177"/>
      <c r="W66" s="177"/>
      <c r="X66" s="177"/>
    </row>
    <row r="67" spans="1:24" ht="12.75" customHeight="1">
      <c r="A67" s="166" t="s">
        <v>691</v>
      </c>
      <c r="B67" s="166"/>
      <c r="C67" s="166"/>
      <c r="D67" s="166"/>
      <c r="E67" s="166"/>
      <c r="F67" s="166"/>
      <c r="G67" s="167" t="s">
        <v>92</v>
      </c>
      <c r="H67" s="167"/>
      <c r="I67" s="167"/>
    </row>
    <row r="68" spans="1:24" ht="21.75" customHeight="1">
      <c r="A68" s="168" t="s">
        <v>38</v>
      </c>
      <c r="B68" s="168"/>
      <c r="C68" s="168"/>
      <c r="D68" s="168"/>
      <c r="E68" s="168"/>
      <c r="F68" s="168"/>
      <c r="G68" s="168"/>
      <c r="H68" s="168"/>
      <c r="I68" s="168"/>
      <c r="J68" s="170" t="s">
        <v>65</v>
      </c>
      <c r="K68" s="170"/>
      <c r="L68" s="170"/>
      <c r="M68" s="172" t="s">
        <v>8</v>
      </c>
      <c r="N68" s="172"/>
      <c r="O68" s="174" t="s">
        <v>64</v>
      </c>
      <c r="P68" s="174"/>
      <c r="Q68" s="174"/>
      <c r="R68" s="157" t="s">
        <v>10</v>
      </c>
      <c r="S68" s="157"/>
      <c r="T68" s="157"/>
      <c r="U68" s="155" t="s">
        <v>80</v>
      </c>
      <c r="V68" s="155"/>
      <c r="W68" s="155"/>
      <c r="X68" s="155"/>
    </row>
    <row r="69" spans="1:24" ht="12.75" customHeight="1">
      <c r="A69" s="169" t="s">
        <v>101</v>
      </c>
      <c r="B69" s="169"/>
      <c r="C69" s="169"/>
      <c r="D69" s="169"/>
      <c r="E69" s="169"/>
      <c r="F69" s="169"/>
      <c r="G69" s="169"/>
      <c r="H69" s="169"/>
      <c r="I69" s="169"/>
      <c r="J69" s="171" t="s">
        <v>111</v>
      </c>
      <c r="K69" s="171"/>
      <c r="L69" s="171"/>
      <c r="M69" s="173" t="s">
        <v>113</v>
      </c>
      <c r="N69" s="173"/>
      <c r="O69" s="175" t="s">
        <v>690</v>
      </c>
      <c r="P69" s="175"/>
      <c r="Q69" s="175"/>
      <c r="R69" s="176">
        <v>128813.58326876297</v>
      </c>
      <c r="S69" s="176"/>
      <c r="T69" s="176"/>
      <c r="U69" s="177">
        <v>250</v>
      </c>
      <c r="V69" s="177"/>
      <c r="W69" s="177"/>
      <c r="X69" s="177"/>
    </row>
    <row r="70" spans="1:24" ht="12.75" customHeight="1">
      <c r="A70" s="169" t="s">
        <v>102</v>
      </c>
      <c r="B70" s="169"/>
      <c r="C70" s="169"/>
      <c r="D70" s="169"/>
      <c r="E70" s="169"/>
      <c r="F70" s="169"/>
      <c r="G70" s="169"/>
      <c r="H70" s="169"/>
      <c r="I70" s="169"/>
      <c r="J70" s="171" t="s">
        <v>111</v>
      </c>
      <c r="K70" s="171"/>
      <c r="L70" s="171"/>
      <c r="M70" s="173" t="s">
        <v>114</v>
      </c>
      <c r="N70" s="173"/>
      <c r="O70" s="175" t="s">
        <v>690</v>
      </c>
      <c r="P70" s="175"/>
      <c r="Q70" s="175"/>
      <c r="R70" s="176">
        <v>126978.49478380938</v>
      </c>
      <c r="S70" s="176"/>
      <c r="T70" s="176"/>
      <c r="U70" s="177">
        <v>250</v>
      </c>
      <c r="V70" s="177"/>
      <c r="W70" s="177"/>
      <c r="X70" s="177"/>
    </row>
    <row r="71" spans="1:24" ht="12.75" customHeight="1">
      <c r="A71" s="169" t="s">
        <v>103</v>
      </c>
      <c r="B71" s="169"/>
      <c r="C71" s="169"/>
      <c r="D71" s="169"/>
      <c r="E71" s="169"/>
      <c r="F71" s="169"/>
      <c r="G71" s="169"/>
      <c r="H71" s="169"/>
      <c r="I71" s="169"/>
      <c r="J71" s="171" t="s">
        <v>111</v>
      </c>
      <c r="K71" s="171"/>
      <c r="L71" s="171"/>
      <c r="M71" s="173" t="s">
        <v>115</v>
      </c>
      <c r="N71" s="173"/>
      <c r="O71" s="175" t="s">
        <v>690</v>
      </c>
      <c r="P71" s="175"/>
      <c r="Q71" s="175"/>
      <c r="R71" s="176">
        <v>127823.27490139865</v>
      </c>
      <c r="S71" s="176"/>
      <c r="T71" s="176"/>
      <c r="U71" s="177">
        <v>250</v>
      </c>
      <c r="V71" s="177"/>
      <c r="W71" s="177"/>
      <c r="X71" s="177"/>
    </row>
    <row r="72" spans="1:24" ht="12.75" customHeight="1">
      <c r="A72" s="169" t="s">
        <v>104</v>
      </c>
      <c r="B72" s="169"/>
      <c r="C72" s="169"/>
      <c r="D72" s="169"/>
      <c r="E72" s="169"/>
      <c r="F72" s="169"/>
      <c r="G72" s="169"/>
      <c r="H72" s="169"/>
      <c r="I72" s="169"/>
      <c r="J72" s="171" t="s">
        <v>112</v>
      </c>
      <c r="K72" s="171"/>
      <c r="L72" s="171"/>
      <c r="M72" s="173" t="s">
        <v>115</v>
      </c>
      <c r="N72" s="173"/>
      <c r="O72" s="175" t="s">
        <v>690</v>
      </c>
      <c r="P72" s="175"/>
      <c r="Q72" s="175"/>
      <c r="R72" s="176">
        <v>118624.41053993076</v>
      </c>
      <c r="S72" s="176"/>
      <c r="T72" s="176"/>
      <c r="U72" s="177">
        <v>250</v>
      </c>
      <c r="V72" s="177"/>
      <c r="W72" s="177"/>
      <c r="X72" s="177"/>
    </row>
    <row r="73" spans="1:24" ht="12.75" customHeight="1">
      <c r="A73" s="169" t="s">
        <v>105</v>
      </c>
      <c r="B73" s="169"/>
      <c r="C73" s="169"/>
      <c r="D73" s="169"/>
      <c r="E73" s="169"/>
      <c r="F73" s="169"/>
      <c r="G73" s="169"/>
      <c r="H73" s="169"/>
      <c r="I73" s="169"/>
      <c r="J73" s="171" t="s">
        <v>112</v>
      </c>
      <c r="K73" s="171"/>
      <c r="L73" s="171"/>
      <c r="M73" s="173" t="s">
        <v>115</v>
      </c>
      <c r="N73" s="173"/>
      <c r="O73" s="175" t="s">
        <v>690</v>
      </c>
      <c r="P73" s="175"/>
      <c r="Q73" s="175"/>
      <c r="R73" s="176">
        <v>113502.65681645296</v>
      </c>
      <c r="S73" s="176"/>
      <c r="T73" s="176"/>
      <c r="U73" s="177">
        <v>250</v>
      </c>
      <c r="V73" s="177"/>
      <c r="W73" s="177"/>
      <c r="X73" s="177"/>
    </row>
    <row r="74" spans="1:24" ht="12.75" customHeight="1">
      <c r="A74" s="169" t="s">
        <v>106</v>
      </c>
      <c r="B74" s="169"/>
      <c r="C74" s="169"/>
      <c r="D74" s="169"/>
      <c r="E74" s="169"/>
      <c r="F74" s="169"/>
      <c r="G74" s="169"/>
      <c r="H74" s="169"/>
      <c r="I74" s="169"/>
      <c r="J74" s="171" t="s">
        <v>112</v>
      </c>
      <c r="K74" s="171"/>
      <c r="L74" s="171"/>
      <c r="M74" s="173" t="s">
        <v>115</v>
      </c>
      <c r="N74" s="173"/>
      <c r="O74" s="175" t="s">
        <v>690</v>
      </c>
      <c r="P74" s="175"/>
      <c r="Q74" s="175"/>
      <c r="R74" s="176">
        <v>95840.813478830809</v>
      </c>
      <c r="S74" s="176"/>
      <c r="T74" s="176"/>
      <c r="U74" s="177">
        <v>250</v>
      </c>
      <c r="V74" s="177"/>
      <c r="W74" s="177"/>
      <c r="X74" s="177"/>
    </row>
    <row r="75" spans="1:24" ht="12.75" customHeight="1">
      <c r="A75" s="169" t="s">
        <v>107</v>
      </c>
      <c r="B75" s="169"/>
      <c r="C75" s="169"/>
      <c r="D75" s="169"/>
      <c r="E75" s="169"/>
      <c r="F75" s="169"/>
      <c r="G75" s="169"/>
      <c r="H75" s="169"/>
      <c r="I75" s="169"/>
      <c r="J75" s="171" t="s">
        <v>112</v>
      </c>
      <c r="K75" s="171"/>
      <c r="L75" s="171"/>
      <c r="M75" s="173" t="s">
        <v>115</v>
      </c>
      <c r="N75" s="173"/>
      <c r="O75" s="175" t="s">
        <v>690</v>
      </c>
      <c r="P75" s="175"/>
      <c r="Q75" s="175"/>
      <c r="R75" s="176">
        <v>90695.872121880122</v>
      </c>
      <c r="S75" s="176"/>
      <c r="T75" s="176"/>
      <c r="U75" s="177">
        <v>250</v>
      </c>
      <c r="V75" s="177"/>
      <c r="W75" s="177"/>
      <c r="X75" s="177"/>
    </row>
    <row r="76" spans="1:24" ht="12.75" customHeight="1">
      <c r="A76" s="169" t="s">
        <v>108</v>
      </c>
      <c r="B76" s="169"/>
      <c r="C76" s="169"/>
      <c r="D76" s="169"/>
      <c r="E76" s="169"/>
      <c r="F76" s="169"/>
      <c r="G76" s="169"/>
      <c r="H76" s="169"/>
      <c r="I76" s="169"/>
      <c r="J76" s="171" t="s">
        <v>111</v>
      </c>
      <c r="K76" s="171"/>
      <c r="L76" s="171"/>
      <c r="M76" s="173" t="s">
        <v>116</v>
      </c>
      <c r="N76" s="173"/>
      <c r="O76" s="175" t="s">
        <v>690</v>
      </c>
      <c r="P76" s="175"/>
      <c r="Q76" s="175"/>
      <c r="R76" s="176">
        <v>142395.16340397386</v>
      </c>
      <c r="S76" s="176"/>
      <c r="T76" s="176"/>
      <c r="U76" s="177">
        <v>250</v>
      </c>
      <c r="V76" s="177"/>
      <c r="W76" s="177"/>
      <c r="X76" s="177"/>
    </row>
    <row r="77" spans="1:24" ht="12.75" customHeight="1">
      <c r="A77" s="169" t="s">
        <v>109</v>
      </c>
      <c r="B77" s="169"/>
      <c r="C77" s="169"/>
      <c r="D77" s="169"/>
      <c r="E77" s="169"/>
      <c r="F77" s="169"/>
      <c r="G77" s="169"/>
      <c r="H77" s="169"/>
      <c r="I77" s="169"/>
      <c r="J77" s="171" t="s">
        <v>111</v>
      </c>
      <c r="K77" s="171"/>
      <c r="L77" s="171"/>
      <c r="M77" s="173" t="s">
        <v>117</v>
      </c>
      <c r="N77" s="173"/>
      <c r="O77" s="175" t="s">
        <v>690</v>
      </c>
      <c r="P77" s="175"/>
      <c r="Q77" s="175"/>
      <c r="R77" s="176">
        <v>143856.2082644146</v>
      </c>
      <c r="S77" s="176"/>
      <c r="T77" s="176"/>
      <c r="U77" s="177">
        <v>250</v>
      </c>
      <c r="V77" s="177"/>
      <c r="W77" s="177"/>
      <c r="X77" s="177"/>
    </row>
    <row r="78" spans="1:24" ht="12.75" customHeight="1">
      <c r="A78" s="169" t="s">
        <v>110</v>
      </c>
      <c r="B78" s="169"/>
      <c r="C78" s="169"/>
      <c r="D78" s="169"/>
      <c r="E78" s="169"/>
      <c r="F78" s="169"/>
      <c r="G78" s="169"/>
      <c r="H78" s="169"/>
      <c r="I78" s="169"/>
      <c r="J78" s="171" t="s">
        <v>111</v>
      </c>
      <c r="K78" s="171"/>
      <c r="L78" s="171"/>
      <c r="M78" s="173" t="s">
        <v>118</v>
      </c>
      <c r="N78" s="173"/>
      <c r="O78" s="175" t="s">
        <v>690</v>
      </c>
      <c r="P78" s="175"/>
      <c r="Q78" s="175"/>
      <c r="R78" s="176">
        <v>129335.02214761543</v>
      </c>
      <c r="S78" s="176"/>
      <c r="T78" s="176"/>
      <c r="U78" s="177">
        <v>250</v>
      </c>
      <c r="V78" s="177"/>
      <c r="W78" s="177"/>
      <c r="X78" s="177"/>
    </row>
    <row r="79" spans="1:24" ht="12.75" customHeight="1">
      <c r="A79" s="166" t="s">
        <v>689</v>
      </c>
      <c r="B79" s="166"/>
      <c r="C79" s="166"/>
      <c r="D79" s="166"/>
      <c r="E79" s="166"/>
      <c r="F79" s="166"/>
      <c r="G79" s="166"/>
      <c r="H79" s="167" t="s">
        <v>93</v>
      </c>
      <c r="I79" s="167"/>
    </row>
    <row r="80" spans="1:24" ht="191.85" customHeight="1"/>
    <row r="82" spans="1:24" ht="21.75" customHeight="1">
      <c r="A82" s="168" t="s">
        <v>38</v>
      </c>
      <c r="B82" s="168"/>
      <c r="C82" s="168"/>
      <c r="D82" s="168"/>
      <c r="E82" s="168"/>
      <c r="F82" s="168"/>
      <c r="G82" s="168"/>
      <c r="H82" s="168"/>
      <c r="I82" s="168"/>
      <c r="J82" s="170" t="s">
        <v>65</v>
      </c>
      <c r="K82" s="170"/>
      <c r="L82" s="170"/>
      <c r="M82" s="172" t="s">
        <v>8</v>
      </c>
      <c r="N82" s="172"/>
      <c r="O82" s="174" t="s">
        <v>64</v>
      </c>
      <c r="P82" s="174"/>
      <c r="Q82" s="174"/>
      <c r="R82" s="157" t="s">
        <v>10</v>
      </c>
      <c r="S82" s="157"/>
      <c r="T82" s="157"/>
      <c r="U82" s="155" t="s">
        <v>80</v>
      </c>
      <c r="V82" s="155"/>
      <c r="W82" s="155"/>
      <c r="X82" s="155"/>
    </row>
    <row r="83" spans="1:24" ht="12.75" customHeight="1">
      <c r="A83" s="169" t="s">
        <v>101</v>
      </c>
      <c r="B83" s="169"/>
      <c r="C83" s="169"/>
      <c r="D83" s="169"/>
      <c r="E83" s="169"/>
      <c r="F83" s="169"/>
      <c r="G83" s="169"/>
      <c r="H83" s="169"/>
      <c r="I83" s="169"/>
      <c r="J83" s="171" t="s">
        <v>111</v>
      </c>
      <c r="K83" s="171"/>
      <c r="L83" s="171"/>
      <c r="M83" s="173" t="s">
        <v>113</v>
      </c>
      <c r="N83" s="173"/>
      <c r="O83" s="175" t="s">
        <v>690</v>
      </c>
      <c r="P83" s="175"/>
      <c r="Q83" s="175"/>
      <c r="R83" s="176">
        <v>14741.327220853931</v>
      </c>
      <c r="S83" s="176"/>
      <c r="T83" s="176"/>
      <c r="U83" s="177">
        <v>50</v>
      </c>
      <c r="V83" s="177"/>
      <c r="W83" s="177"/>
      <c r="X83" s="177"/>
    </row>
    <row r="84" spans="1:24" ht="12.75" customHeight="1">
      <c r="A84" s="169" t="s">
        <v>102</v>
      </c>
      <c r="B84" s="169"/>
      <c r="C84" s="169"/>
      <c r="D84" s="169"/>
      <c r="E84" s="169"/>
      <c r="F84" s="169"/>
      <c r="G84" s="169"/>
      <c r="H84" s="169"/>
      <c r="I84" s="169"/>
      <c r="J84" s="171" t="s">
        <v>111</v>
      </c>
      <c r="K84" s="171"/>
      <c r="L84" s="171"/>
      <c r="M84" s="173" t="s">
        <v>114</v>
      </c>
      <c r="N84" s="173"/>
      <c r="O84" s="175" t="s">
        <v>690</v>
      </c>
      <c r="P84" s="175"/>
      <c r="Q84" s="175"/>
      <c r="R84" s="176">
        <v>26155.911788522597</v>
      </c>
      <c r="S84" s="176"/>
      <c r="T84" s="176"/>
      <c r="U84" s="177">
        <v>100</v>
      </c>
      <c r="V84" s="177"/>
      <c r="W84" s="177"/>
      <c r="X84" s="177"/>
    </row>
    <row r="85" spans="1:24" ht="12.75" customHeight="1">
      <c r="A85" s="169" t="s">
        <v>103</v>
      </c>
      <c r="B85" s="169"/>
      <c r="C85" s="169"/>
      <c r="D85" s="169"/>
      <c r="E85" s="169"/>
      <c r="F85" s="169"/>
      <c r="G85" s="169"/>
      <c r="H85" s="169"/>
      <c r="I85" s="169"/>
      <c r="J85" s="171" t="s">
        <v>111</v>
      </c>
      <c r="K85" s="171"/>
      <c r="L85" s="171"/>
      <c r="M85" s="173" t="s">
        <v>115</v>
      </c>
      <c r="N85" s="173"/>
      <c r="O85" s="175" t="s">
        <v>690</v>
      </c>
      <c r="P85" s="175"/>
      <c r="Q85" s="175"/>
      <c r="R85" s="176">
        <v>63434.206757282191</v>
      </c>
      <c r="S85" s="176"/>
      <c r="T85" s="176"/>
      <c r="U85" s="177">
        <v>250</v>
      </c>
      <c r="V85" s="177"/>
      <c r="W85" s="177"/>
      <c r="X85" s="177"/>
    </row>
    <row r="86" spans="1:24" ht="12.75" customHeight="1">
      <c r="A86" s="169" t="s">
        <v>104</v>
      </c>
      <c r="B86" s="169"/>
      <c r="C86" s="169"/>
      <c r="D86" s="169"/>
      <c r="E86" s="169"/>
      <c r="F86" s="169"/>
      <c r="G86" s="169"/>
      <c r="H86" s="169"/>
      <c r="I86" s="169"/>
      <c r="J86" s="171" t="s">
        <v>112</v>
      </c>
      <c r="K86" s="171"/>
      <c r="L86" s="171"/>
      <c r="M86" s="173" t="s">
        <v>115</v>
      </c>
      <c r="N86" s="173"/>
      <c r="O86" s="175" t="s">
        <v>690</v>
      </c>
      <c r="P86" s="175"/>
      <c r="Q86" s="175"/>
      <c r="R86" s="176">
        <v>58999.222112035561</v>
      </c>
      <c r="S86" s="176"/>
      <c r="T86" s="176"/>
      <c r="U86" s="177">
        <v>250</v>
      </c>
      <c r="V86" s="177"/>
      <c r="W86" s="177"/>
      <c r="X86" s="177"/>
    </row>
    <row r="87" spans="1:24" ht="12.75" customHeight="1">
      <c r="A87" s="169" t="s">
        <v>105</v>
      </c>
      <c r="B87" s="169"/>
      <c r="C87" s="169"/>
      <c r="D87" s="169"/>
      <c r="E87" s="169"/>
      <c r="F87" s="169"/>
      <c r="G87" s="169"/>
      <c r="H87" s="169"/>
      <c r="I87" s="169"/>
      <c r="J87" s="171" t="s">
        <v>112</v>
      </c>
      <c r="K87" s="171"/>
      <c r="L87" s="171"/>
      <c r="M87" s="173" t="s">
        <v>115</v>
      </c>
      <c r="N87" s="173"/>
      <c r="O87" s="175" t="s">
        <v>690</v>
      </c>
      <c r="P87" s="175"/>
      <c r="Q87" s="175"/>
      <c r="R87" s="176">
        <v>54687.929658732472</v>
      </c>
      <c r="S87" s="176"/>
      <c r="T87" s="176"/>
      <c r="U87" s="177">
        <v>250</v>
      </c>
      <c r="V87" s="177"/>
      <c r="W87" s="177"/>
      <c r="X87" s="177"/>
    </row>
    <row r="88" spans="1:24" ht="12.75" customHeight="1">
      <c r="A88" s="169" t="s">
        <v>106</v>
      </c>
      <c r="B88" s="169"/>
      <c r="C88" s="169"/>
      <c r="D88" s="169"/>
      <c r="E88" s="169"/>
      <c r="F88" s="169"/>
      <c r="G88" s="169"/>
      <c r="H88" s="169"/>
      <c r="I88" s="169"/>
      <c r="J88" s="171" t="s">
        <v>112</v>
      </c>
      <c r="K88" s="171"/>
      <c r="L88" s="171"/>
      <c r="M88" s="173" t="s">
        <v>115</v>
      </c>
      <c r="N88" s="173"/>
      <c r="O88" s="175" t="s">
        <v>690</v>
      </c>
      <c r="P88" s="175"/>
      <c r="Q88" s="175"/>
      <c r="R88" s="176">
        <v>48448.416111796963</v>
      </c>
      <c r="S88" s="176"/>
      <c r="T88" s="176"/>
      <c r="U88" s="177">
        <v>250</v>
      </c>
      <c r="V88" s="177"/>
      <c r="W88" s="177"/>
      <c r="X88" s="177"/>
    </row>
    <row r="89" spans="1:24" ht="12.75" customHeight="1">
      <c r="A89" s="169" t="s">
        <v>107</v>
      </c>
      <c r="B89" s="169"/>
      <c r="C89" s="169"/>
      <c r="D89" s="169"/>
      <c r="E89" s="169"/>
      <c r="F89" s="169"/>
      <c r="G89" s="169"/>
      <c r="H89" s="169"/>
      <c r="I89" s="169"/>
      <c r="J89" s="171" t="s">
        <v>112</v>
      </c>
      <c r="K89" s="171"/>
      <c r="L89" s="171"/>
      <c r="M89" s="173" t="s">
        <v>115</v>
      </c>
      <c r="N89" s="173"/>
      <c r="O89" s="175" t="s">
        <v>690</v>
      </c>
      <c r="P89" s="175"/>
      <c r="Q89" s="175"/>
      <c r="R89" s="176">
        <v>46588.438361349406</v>
      </c>
      <c r="S89" s="176"/>
      <c r="T89" s="176"/>
      <c r="U89" s="177">
        <v>250</v>
      </c>
      <c r="V89" s="177"/>
      <c r="W89" s="177"/>
      <c r="X89" s="177"/>
    </row>
    <row r="90" spans="1:24" ht="12.75" customHeight="1">
      <c r="A90" s="169" t="s">
        <v>108</v>
      </c>
      <c r="B90" s="169"/>
      <c r="C90" s="169"/>
      <c r="D90" s="169"/>
      <c r="E90" s="169"/>
      <c r="F90" s="169"/>
      <c r="G90" s="169"/>
      <c r="H90" s="169"/>
      <c r="I90" s="169"/>
      <c r="J90" s="171" t="s">
        <v>111</v>
      </c>
      <c r="K90" s="171"/>
      <c r="L90" s="171"/>
      <c r="M90" s="173" t="s">
        <v>116</v>
      </c>
      <c r="N90" s="173"/>
      <c r="O90" s="175" t="s">
        <v>690</v>
      </c>
      <c r="P90" s="175"/>
      <c r="Q90" s="175"/>
      <c r="R90" s="176">
        <v>125342.84067488629</v>
      </c>
      <c r="S90" s="176"/>
      <c r="T90" s="176"/>
      <c r="U90" s="177">
        <v>500</v>
      </c>
      <c r="V90" s="177"/>
      <c r="W90" s="177"/>
      <c r="X90" s="177"/>
    </row>
    <row r="91" spans="1:24" ht="12.75" customHeight="1">
      <c r="A91" s="169" t="s">
        <v>109</v>
      </c>
      <c r="B91" s="169"/>
      <c r="C91" s="169"/>
      <c r="D91" s="169"/>
      <c r="E91" s="169"/>
      <c r="F91" s="169"/>
      <c r="G91" s="169"/>
      <c r="H91" s="169"/>
      <c r="I91" s="169"/>
      <c r="J91" s="171" t="s">
        <v>111</v>
      </c>
      <c r="K91" s="171"/>
      <c r="L91" s="171"/>
      <c r="M91" s="173" t="s">
        <v>117</v>
      </c>
      <c r="N91" s="173"/>
      <c r="O91" s="175" t="s">
        <v>690</v>
      </c>
      <c r="P91" s="175"/>
      <c r="Q91" s="175"/>
      <c r="R91" s="176">
        <v>183265.23450683325</v>
      </c>
      <c r="S91" s="176"/>
      <c r="T91" s="176"/>
      <c r="U91" s="177">
        <v>750</v>
      </c>
      <c r="V91" s="177"/>
      <c r="W91" s="177"/>
      <c r="X91" s="177"/>
    </row>
    <row r="92" spans="1:24" ht="12.75" customHeight="1">
      <c r="A92" s="169" t="s">
        <v>110</v>
      </c>
      <c r="B92" s="169"/>
      <c r="C92" s="169"/>
      <c r="D92" s="169"/>
      <c r="E92" s="169"/>
      <c r="F92" s="169"/>
      <c r="G92" s="169"/>
      <c r="H92" s="169"/>
      <c r="I92" s="169"/>
      <c r="J92" s="171" t="s">
        <v>111</v>
      </c>
      <c r="K92" s="171"/>
      <c r="L92" s="171"/>
      <c r="M92" s="173" t="s">
        <v>118</v>
      </c>
      <c r="N92" s="173"/>
      <c r="O92" s="175" t="s">
        <v>690</v>
      </c>
      <c r="P92" s="175"/>
      <c r="Q92" s="175"/>
      <c r="R92" s="176">
        <v>225598.89244230327</v>
      </c>
      <c r="S92" s="176"/>
      <c r="T92" s="176"/>
      <c r="U92" s="177">
        <v>1000</v>
      </c>
      <c r="V92" s="177"/>
      <c r="W92" s="177"/>
      <c r="X92" s="177"/>
    </row>
    <row r="93" spans="1:24" ht="12.75" customHeight="1">
      <c r="A93" s="166" t="s">
        <v>689</v>
      </c>
      <c r="B93" s="166"/>
      <c r="C93" s="166"/>
      <c r="D93" s="166"/>
      <c r="E93" s="166"/>
      <c r="F93" s="166"/>
      <c r="G93" s="166"/>
      <c r="H93" s="167" t="s">
        <v>94</v>
      </c>
      <c r="I93" s="167"/>
    </row>
    <row r="94" spans="1:24" ht="191.85" customHeight="1"/>
    <row r="96" spans="1:24" ht="21.75" customHeight="1">
      <c r="A96" s="168" t="s">
        <v>38</v>
      </c>
      <c r="B96" s="168"/>
      <c r="C96" s="168"/>
      <c r="D96" s="168"/>
      <c r="E96" s="168"/>
      <c r="F96" s="168"/>
      <c r="G96" s="168"/>
      <c r="H96" s="168"/>
      <c r="I96" s="168"/>
      <c r="J96" s="170" t="s">
        <v>65</v>
      </c>
      <c r="K96" s="170"/>
      <c r="L96" s="170"/>
      <c r="M96" s="172" t="s">
        <v>8</v>
      </c>
      <c r="N96" s="172"/>
      <c r="O96" s="174" t="s">
        <v>64</v>
      </c>
      <c r="P96" s="174"/>
      <c r="Q96" s="174"/>
      <c r="R96" s="157" t="s">
        <v>10</v>
      </c>
      <c r="S96" s="157"/>
      <c r="T96" s="157"/>
      <c r="U96" s="155" t="s">
        <v>80</v>
      </c>
      <c r="V96" s="155"/>
      <c r="W96" s="155"/>
      <c r="X96" s="155"/>
    </row>
    <row r="97" spans="1:24" ht="12.75" customHeight="1">
      <c r="A97" s="169" t="s">
        <v>101</v>
      </c>
      <c r="B97" s="169"/>
      <c r="C97" s="169"/>
      <c r="D97" s="169"/>
      <c r="E97" s="169"/>
      <c r="F97" s="169"/>
      <c r="G97" s="169"/>
      <c r="H97" s="169"/>
      <c r="I97" s="169"/>
      <c r="J97" s="171" t="s">
        <v>111</v>
      </c>
      <c r="K97" s="171"/>
      <c r="L97" s="171"/>
      <c r="M97" s="173" t="s">
        <v>113</v>
      </c>
      <c r="N97" s="173"/>
      <c r="O97" s="175" t="s">
        <v>690</v>
      </c>
      <c r="P97" s="175"/>
      <c r="Q97" s="175"/>
      <c r="R97" s="176">
        <v>4231.2603110096879</v>
      </c>
      <c r="S97" s="176"/>
      <c r="T97" s="176"/>
      <c r="U97" s="177">
        <v>250</v>
      </c>
      <c r="V97" s="177"/>
      <c r="W97" s="177"/>
      <c r="X97" s="177"/>
    </row>
    <row r="98" spans="1:24" ht="12.75" customHeight="1">
      <c r="A98" s="169" t="s">
        <v>102</v>
      </c>
      <c r="B98" s="169"/>
      <c r="C98" s="169"/>
      <c r="D98" s="169"/>
      <c r="E98" s="169"/>
      <c r="F98" s="169"/>
      <c r="G98" s="169"/>
      <c r="H98" s="169"/>
      <c r="I98" s="169"/>
      <c r="J98" s="171" t="s">
        <v>111</v>
      </c>
      <c r="K98" s="171"/>
      <c r="L98" s="171"/>
      <c r="M98" s="173" t="s">
        <v>114</v>
      </c>
      <c r="N98" s="173"/>
      <c r="O98" s="175" t="s">
        <v>690</v>
      </c>
      <c r="P98" s="175"/>
      <c r="Q98" s="175"/>
      <c r="R98" s="176">
        <v>13172.288360428402</v>
      </c>
      <c r="S98" s="176"/>
      <c r="T98" s="176"/>
      <c r="U98" s="177">
        <v>500</v>
      </c>
      <c r="V98" s="177"/>
      <c r="W98" s="177"/>
      <c r="X98" s="177"/>
    </row>
    <row r="99" spans="1:24" ht="12.75" customHeight="1">
      <c r="A99" s="169" t="s">
        <v>103</v>
      </c>
      <c r="B99" s="169"/>
      <c r="C99" s="169"/>
      <c r="D99" s="169"/>
      <c r="E99" s="169"/>
      <c r="F99" s="169"/>
      <c r="G99" s="169"/>
      <c r="H99" s="169"/>
      <c r="I99" s="169"/>
      <c r="J99" s="171" t="s">
        <v>111</v>
      </c>
      <c r="K99" s="171"/>
      <c r="L99" s="171"/>
      <c r="M99" s="173" t="s">
        <v>115</v>
      </c>
      <c r="N99" s="173"/>
      <c r="O99" s="175" t="s">
        <v>690</v>
      </c>
      <c r="P99" s="175"/>
      <c r="Q99" s="175"/>
      <c r="R99" s="176">
        <v>67138.003481366439</v>
      </c>
      <c r="S99" s="176"/>
      <c r="T99" s="176"/>
      <c r="U99" s="177">
        <v>1250</v>
      </c>
      <c r="V99" s="177"/>
      <c r="W99" s="177"/>
      <c r="X99" s="177"/>
    </row>
    <row r="100" spans="1:24" ht="12.75" customHeight="1">
      <c r="A100" s="169" t="s">
        <v>104</v>
      </c>
      <c r="B100" s="169"/>
      <c r="C100" s="169"/>
      <c r="D100" s="169"/>
      <c r="E100" s="169"/>
      <c r="F100" s="169"/>
      <c r="G100" s="169"/>
      <c r="H100" s="169"/>
      <c r="I100" s="169"/>
      <c r="J100" s="171" t="s">
        <v>112</v>
      </c>
      <c r="K100" s="171"/>
      <c r="L100" s="171"/>
      <c r="M100" s="173" t="s">
        <v>115</v>
      </c>
      <c r="N100" s="173"/>
      <c r="O100" s="175" t="s">
        <v>690</v>
      </c>
      <c r="P100" s="175"/>
      <c r="Q100" s="175"/>
      <c r="R100" s="176">
        <v>65450.061788549421</v>
      </c>
      <c r="S100" s="176"/>
      <c r="T100" s="176"/>
      <c r="U100" s="177">
        <v>1250</v>
      </c>
      <c r="V100" s="177"/>
      <c r="W100" s="177"/>
      <c r="X100" s="177"/>
    </row>
    <row r="101" spans="1:24" ht="21.75" customHeight="1">
      <c r="A101" s="168" t="s">
        <v>38</v>
      </c>
      <c r="B101" s="168"/>
      <c r="C101" s="168"/>
      <c r="D101" s="168"/>
      <c r="E101" s="168"/>
      <c r="F101" s="168"/>
      <c r="G101" s="168"/>
      <c r="H101" s="168"/>
      <c r="I101" s="168"/>
      <c r="J101" s="170" t="s">
        <v>65</v>
      </c>
      <c r="K101" s="170"/>
      <c r="L101" s="170"/>
      <c r="M101" s="172" t="s">
        <v>8</v>
      </c>
      <c r="N101" s="172"/>
      <c r="O101" s="174" t="s">
        <v>64</v>
      </c>
      <c r="P101" s="174"/>
      <c r="Q101" s="174"/>
      <c r="R101" s="157" t="s">
        <v>10</v>
      </c>
      <c r="S101" s="157"/>
      <c r="T101" s="157"/>
      <c r="U101" s="155" t="s">
        <v>80</v>
      </c>
      <c r="V101" s="155"/>
      <c r="W101" s="155"/>
      <c r="X101" s="155"/>
    </row>
    <row r="102" spans="1:24" ht="12.75" customHeight="1">
      <c r="A102" s="169" t="s">
        <v>105</v>
      </c>
      <c r="B102" s="169"/>
      <c r="C102" s="169"/>
      <c r="D102" s="169"/>
      <c r="E102" s="169"/>
      <c r="F102" s="169"/>
      <c r="G102" s="169"/>
      <c r="H102" s="169"/>
      <c r="I102" s="169"/>
      <c r="J102" s="171" t="s">
        <v>112</v>
      </c>
      <c r="K102" s="171"/>
      <c r="L102" s="171"/>
      <c r="M102" s="173" t="s">
        <v>115</v>
      </c>
      <c r="N102" s="173"/>
      <c r="O102" s="175" t="s">
        <v>690</v>
      </c>
      <c r="P102" s="175"/>
      <c r="Q102" s="175"/>
      <c r="R102" s="176">
        <v>43901.676511656296</v>
      </c>
      <c r="S102" s="176"/>
      <c r="T102" s="176"/>
      <c r="U102" s="177">
        <v>1250</v>
      </c>
      <c r="V102" s="177"/>
      <c r="W102" s="177"/>
      <c r="X102" s="177"/>
    </row>
    <row r="103" spans="1:24" ht="12.75" customHeight="1">
      <c r="A103" s="169" t="s">
        <v>106</v>
      </c>
      <c r="B103" s="169"/>
      <c r="C103" s="169"/>
      <c r="D103" s="169"/>
      <c r="E103" s="169"/>
      <c r="F103" s="169"/>
      <c r="G103" s="169"/>
      <c r="H103" s="169"/>
      <c r="I103" s="169"/>
      <c r="J103" s="171" t="s">
        <v>112</v>
      </c>
      <c r="K103" s="171"/>
      <c r="L103" s="171"/>
      <c r="M103" s="173" t="s">
        <v>115</v>
      </c>
      <c r="N103" s="173"/>
      <c r="O103" s="175" t="s">
        <v>690</v>
      </c>
      <c r="P103" s="175"/>
      <c r="Q103" s="175"/>
      <c r="R103" s="176">
        <v>49973.096669637569</v>
      </c>
      <c r="S103" s="176"/>
      <c r="T103" s="176"/>
      <c r="U103" s="177">
        <v>1250</v>
      </c>
      <c r="V103" s="177"/>
      <c r="W103" s="177"/>
      <c r="X103" s="177"/>
    </row>
    <row r="104" spans="1:24" ht="12.75" customHeight="1">
      <c r="A104" s="169" t="s">
        <v>107</v>
      </c>
      <c r="B104" s="169"/>
      <c r="C104" s="169"/>
      <c r="D104" s="169"/>
      <c r="E104" s="169"/>
      <c r="F104" s="169"/>
      <c r="G104" s="169"/>
      <c r="H104" s="169"/>
      <c r="I104" s="169"/>
      <c r="J104" s="171" t="s">
        <v>112</v>
      </c>
      <c r="K104" s="171"/>
      <c r="L104" s="171"/>
      <c r="M104" s="173" t="s">
        <v>115</v>
      </c>
      <c r="N104" s="173"/>
      <c r="O104" s="175" t="s">
        <v>690</v>
      </c>
      <c r="P104" s="175"/>
      <c r="Q104" s="175"/>
      <c r="R104" s="176">
        <v>48800.505297512005</v>
      </c>
      <c r="S104" s="176"/>
      <c r="T104" s="176"/>
      <c r="U104" s="177">
        <v>1250</v>
      </c>
      <c r="V104" s="177"/>
      <c r="W104" s="177"/>
      <c r="X104" s="177"/>
    </row>
    <row r="105" spans="1:24" ht="12.75" customHeight="1">
      <c r="A105" s="169" t="s">
        <v>108</v>
      </c>
      <c r="B105" s="169"/>
      <c r="C105" s="169"/>
      <c r="D105" s="169"/>
      <c r="E105" s="169"/>
      <c r="F105" s="169"/>
      <c r="G105" s="169"/>
      <c r="H105" s="169"/>
      <c r="I105" s="169"/>
      <c r="J105" s="171" t="s">
        <v>111</v>
      </c>
      <c r="K105" s="171"/>
      <c r="L105" s="171"/>
      <c r="M105" s="173" t="s">
        <v>116</v>
      </c>
      <c r="N105" s="173"/>
      <c r="O105" s="175" t="s">
        <v>690</v>
      </c>
      <c r="P105" s="175"/>
      <c r="Q105" s="175"/>
      <c r="R105" s="176">
        <v>202458.80265671143</v>
      </c>
      <c r="S105" s="176"/>
      <c r="T105" s="176"/>
      <c r="U105" s="177">
        <v>2500</v>
      </c>
      <c r="V105" s="177"/>
      <c r="W105" s="177"/>
      <c r="X105" s="177"/>
    </row>
    <row r="106" spans="1:24" ht="12.75" customHeight="1">
      <c r="A106" s="169" t="s">
        <v>109</v>
      </c>
      <c r="B106" s="169"/>
      <c r="C106" s="169"/>
      <c r="D106" s="169"/>
      <c r="E106" s="169"/>
      <c r="F106" s="169"/>
      <c r="G106" s="169"/>
      <c r="H106" s="169"/>
      <c r="I106" s="169"/>
      <c r="J106" s="171" t="s">
        <v>111</v>
      </c>
      <c r="K106" s="171"/>
      <c r="L106" s="171"/>
      <c r="M106" s="173" t="s">
        <v>117</v>
      </c>
      <c r="N106" s="173"/>
      <c r="O106" s="175" t="s">
        <v>690</v>
      </c>
      <c r="P106" s="175"/>
      <c r="Q106" s="175"/>
      <c r="R106" s="176">
        <v>354895.4355635774</v>
      </c>
      <c r="S106" s="176"/>
      <c r="T106" s="176"/>
      <c r="U106" s="177">
        <v>3750</v>
      </c>
      <c r="V106" s="177"/>
      <c r="W106" s="177"/>
      <c r="X106" s="177"/>
    </row>
    <row r="107" spans="1:24" ht="12.75" customHeight="1">
      <c r="A107" s="169" t="s">
        <v>110</v>
      </c>
      <c r="B107" s="169"/>
      <c r="C107" s="169"/>
      <c r="D107" s="169"/>
      <c r="E107" s="169"/>
      <c r="F107" s="169"/>
      <c r="G107" s="169"/>
      <c r="H107" s="169"/>
      <c r="I107" s="169"/>
      <c r="J107" s="171" t="s">
        <v>111</v>
      </c>
      <c r="K107" s="171"/>
      <c r="L107" s="171"/>
      <c r="M107" s="173" t="s">
        <v>118</v>
      </c>
      <c r="N107" s="173"/>
      <c r="O107" s="175" t="s">
        <v>690</v>
      </c>
      <c r="P107" s="175"/>
      <c r="Q107" s="175"/>
      <c r="R107" s="176">
        <v>575532.72287109285</v>
      </c>
      <c r="S107" s="176"/>
      <c r="T107" s="176"/>
      <c r="U107" s="177">
        <v>5000</v>
      </c>
      <c r="V107" s="177"/>
      <c r="W107" s="177"/>
      <c r="X107" s="177"/>
    </row>
    <row r="108" spans="1:24" s="142" customFormat="1">
      <c r="A108" s="150"/>
      <c r="B108" s="150"/>
      <c r="C108" s="150"/>
      <c r="D108" s="150"/>
      <c r="E108" s="150"/>
      <c r="F108" s="150"/>
      <c r="G108" s="150"/>
      <c r="H108" s="150"/>
      <c r="I108" s="150"/>
      <c r="J108" s="150"/>
      <c r="K108" s="150"/>
      <c r="L108" s="150"/>
    </row>
    <row r="109" spans="1:24" s="2" customFormat="1">
      <c r="A109" s="29"/>
      <c r="B109" s="29"/>
      <c r="C109" s="30"/>
      <c r="D109" s="30"/>
      <c r="E109" s="29"/>
      <c r="F109" s="29"/>
      <c r="G109" s="29"/>
      <c r="H109" s="29"/>
      <c r="I109" s="29"/>
      <c r="J109" s="29"/>
      <c r="K109" s="29"/>
      <c r="L109" s="29"/>
    </row>
    <row r="110" spans="1:24" s="2" customFormat="1">
      <c r="A110" s="29"/>
      <c r="B110" s="29"/>
      <c r="C110" s="30"/>
      <c r="D110" s="30"/>
      <c r="E110" s="29"/>
      <c r="F110" s="29"/>
      <c r="G110" s="29"/>
      <c r="H110" s="29"/>
      <c r="I110" s="29"/>
      <c r="J110" s="29"/>
      <c r="K110" s="29"/>
      <c r="L110" s="29"/>
    </row>
    <row r="111" spans="1:24" s="2" customFormat="1">
      <c r="A111" s="29"/>
      <c r="B111" s="29"/>
      <c r="C111" s="30"/>
      <c r="D111" s="30"/>
      <c r="E111" s="29"/>
      <c r="F111" s="29"/>
      <c r="G111" s="29"/>
      <c r="H111" s="29"/>
      <c r="I111" s="29"/>
      <c r="J111" s="29"/>
      <c r="K111" s="29"/>
      <c r="L111" s="29"/>
    </row>
    <row r="112" spans="1:24" s="2" customFormat="1">
      <c r="A112" s="29"/>
      <c r="B112" s="29"/>
      <c r="C112" s="30"/>
      <c r="D112" s="30"/>
      <c r="E112" s="29"/>
      <c r="F112" s="29"/>
      <c r="G112" s="29"/>
      <c r="H112" s="29"/>
      <c r="I112" s="29"/>
      <c r="J112" s="29"/>
      <c r="K112" s="29"/>
      <c r="L112" s="29"/>
    </row>
    <row r="113" spans="3:4" s="2" customFormat="1">
      <c r="C113" s="3"/>
      <c r="D113" s="3"/>
    </row>
  </sheetData>
  <dataConsolidate/>
  <mergeCells count="507">
    <mergeCell ref="U101:X101"/>
    <mergeCell ref="J46:L46"/>
    <mergeCell ref="M46:N46"/>
    <mergeCell ref="O46:Q46"/>
    <mergeCell ref="R46:T46"/>
    <mergeCell ref="U46:X46"/>
    <mergeCell ref="A101:I101"/>
    <mergeCell ref="J101:L101"/>
    <mergeCell ref="M101:N101"/>
    <mergeCell ref="O101:Q101"/>
    <mergeCell ref="R101:T101"/>
    <mergeCell ref="U102:X102"/>
    <mergeCell ref="U103:X103"/>
    <mergeCell ref="U104:X104"/>
    <mergeCell ref="U105:X105"/>
    <mergeCell ref="U106:X106"/>
    <mergeCell ref="U107:X107"/>
    <mergeCell ref="R103:T103"/>
    <mergeCell ref="R104:T104"/>
    <mergeCell ref="R105:T105"/>
    <mergeCell ref="R106:T106"/>
    <mergeCell ref="R107:T107"/>
    <mergeCell ref="U96:X96"/>
    <mergeCell ref="U97:X97"/>
    <mergeCell ref="U98:X98"/>
    <mergeCell ref="U99:X99"/>
    <mergeCell ref="U100:X100"/>
    <mergeCell ref="O104:Q104"/>
    <mergeCell ref="O105:Q105"/>
    <mergeCell ref="O106:Q106"/>
    <mergeCell ref="O107:Q107"/>
    <mergeCell ref="R96:T96"/>
    <mergeCell ref="R97:T97"/>
    <mergeCell ref="R98:T98"/>
    <mergeCell ref="R99:T99"/>
    <mergeCell ref="R100:T100"/>
    <mergeCell ref="R102:T102"/>
    <mergeCell ref="M105:N105"/>
    <mergeCell ref="M106:N106"/>
    <mergeCell ref="M107:N107"/>
    <mergeCell ref="O96:Q96"/>
    <mergeCell ref="O97:Q97"/>
    <mergeCell ref="O98:Q98"/>
    <mergeCell ref="O99:Q99"/>
    <mergeCell ref="O100:Q100"/>
    <mergeCell ref="O102:Q102"/>
    <mergeCell ref="O103:Q103"/>
    <mergeCell ref="J106:L106"/>
    <mergeCell ref="J107:L107"/>
    <mergeCell ref="M96:N96"/>
    <mergeCell ref="M97:N97"/>
    <mergeCell ref="M98:N98"/>
    <mergeCell ref="M99:N99"/>
    <mergeCell ref="M100:N100"/>
    <mergeCell ref="M102:N102"/>
    <mergeCell ref="M103:N103"/>
    <mergeCell ref="M104:N104"/>
    <mergeCell ref="A107:I107"/>
    <mergeCell ref="J96:L96"/>
    <mergeCell ref="J97:L97"/>
    <mergeCell ref="J98:L98"/>
    <mergeCell ref="J99:L99"/>
    <mergeCell ref="J100:L100"/>
    <mergeCell ref="J102:L102"/>
    <mergeCell ref="J103:L103"/>
    <mergeCell ref="J104:L104"/>
    <mergeCell ref="J105:L105"/>
    <mergeCell ref="A100:I100"/>
    <mergeCell ref="A102:I102"/>
    <mergeCell ref="A103:I103"/>
    <mergeCell ref="A104:I104"/>
    <mergeCell ref="A105:I105"/>
    <mergeCell ref="A106:I106"/>
    <mergeCell ref="A93:G93"/>
    <mergeCell ref="H93:I93"/>
    <mergeCell ref="A96:I96"/>
    <mergeCell ref="A97:I97"/>
    <mergeCell ref="A98:I98"/>
    <mergeCell ref="A99:I99"/>
    <mergeCell ref="U87:X87"/>
    <mergeCell ref="U88:X88"/>
    <mergeCell ref="U89:X89"/>
    <mergeCell ref="U90:X90"/>
    <mergeCell ref="U91:X91"/>
    <mergeCell ref="U92:X92"/>
    <mergeCell ref="R88:T88"/>
    <mergeCell ref="R89:T89"/>
    <mergeCell ref="R90:T90"/>
    <mergeCell ref="R91:T91"/>
    <mergeCell ref="R92:T92"/>
    <mergeCell ref="U82:X82"/>
    <mergeCell ref="U83:X83"/>
    <mergeCell ref="U84:X84"/>
    <mergeCell ref="U85:X85"/>
    <mergeCell ref="U86:X86"/>
    <mergeCell ref="O89:Q89"/>
    <mergeCell ref="O90:Q90"/>
    <mergeCell ref="O91:Q91"/>
    <mergeCell ref="O92:Q92"/>
    <mergeCell ref="R82:T82"/>
    <mergeCell ref="R83:T83"/>
    <mergeCell ref="R84:T84"/>
    <mergeCell ref="R85:T85"/>
    <mergeCell ref="R86:T86"/>
    <mergeCell ref="R87:T87"/>
    <mergeCell ref="M90:N90"/>
    <mergeCell ref="M91:N91"/>
    <mergeCell ref="M92:N92"/>
    <mergeCell ref="O82:Q82"/>
    <mergeCell ref="O83:Q83"/>
    <mergeCell ref="O84:Q84"/>
    <mergeCell ref="O85:Q85"/>
    <mergeCell ref="O86:Q86"/>
    <mergeCell ref="O87:Q87"/>
    <mergeCell ref="O88:Q88"/>
    <mergeCell ref="J91:L91"/>
    <mergeCell ref="J92:L92"/>
    <mergeCell ref="M82:N82"/>
    <mergeCell ref="M83:N83"/>
    <mergeCell ref="M84:N84"/>
    <mergeCell ref="M85:N85"/>
    <mergeCell ref="M86:N86"/>
    <mergeCell ref="M87:N87"/>
    <mergeCell ref="M88:N88"/>
    <mergeCell ref="M89:N89"/>
    <mergeCell ref="A92:I92"/>
    <mergeCell ref="J82:L82"/>
    <mergeCell ref="J83:L83"/>
    <mergeCell ref="J84:L84"/>
    <mergeCell ref="J85:L85"/>
    <mergeCell ref="J86:L86"/>
    <mergeCell ref="J87:L87"/>
    <mergeCell ref="J88:L88"/>
    <mergeCell ref="J89:L89"/>
    <mergeCell ref="J90:L90"/>
    <mergeCell ref="A86:I86"/>
    <mergeCell ref="A87:I87"/>
    <mergeCell ref="A88:I88"/>
    <mergeCell ref="A89:I89"/>
    <mergeCell ref="A90:I90"/>
    <mergeCell ref="A91:I91"/>
    <mergeCell ref="A79:G79"/>
    <mergeCell ref="H79:I79"/>
    <mergeCell ref="A82:I82"/>
    <mergeCell ref="A83:I83"/>
    <mergeCell ref="A84:I84"/>
    <mergeCell ref="A85:I85"/>
    <mergeCell ref="U73:X73"/>
    <mergeCell ref="U74:X74"/>
    <mergeCell ref="U75:X75"/>
    <mergeCell ref="U76:X76"/>
    <mergeCell ref="U77:X77"/>
    <mergeCell ref="U78:X78"/>
    <mergeCell ref="R74:T74"/>
    <mergeCell ref="R75:T75"/>
    <mergeCell ref="R76:T76"/>
    <mergeCell ref="R77:T77"/>
    <mergeCell ref="R78:T78"/>
    <mergeCell ref="U68:X68"/>
    <mergeCell ref="U69:X69"/>
    <mergeCell ref="U70:X70"/>
    <mergeCell ref="U71:X71"/>
    <mergeCell ref="U72:X72"/>
    <mergeCell ref="O75:Q75"/>
    <mergeCell ref="O76:Q76"/>
    <mergeCell ref="O77:Q77"/>
    <mergeCell ref="O78:Q78"/>
    <mergeCell ref="R68:T68"/>
    <mergeCell ref="R69:T69"/>
    <mergeCell ref="R70:T70"/>
    <mergeCell ref="R71:T71"/>
    <mergeCell ref="R72:T72"/>
    <mergeCell ref="R73:T73"/>
    <mergeCell ref="M76:N76"/>
    <mergeCell ref="M77:N77"/>
    <mergeCell ref="M78:N78"/>
    <mergeCell ref="O68:Q68"/>
    <mergeCell ref="O69:Q69"/>
    <mergeCell ref="O70:Q70"/>
    <mergeCell ref="O71:Q71"/>
    <mergeCell ref="O72:Q72"/>
    <mergeCell ref="O73:Q73"/>
    <mergeCell ref="O74:Q74"/>
    <mergeCell ref="J77:L77"/>
    <mergeCell ref="J78:L78"/>
    <mergeCell ref="M68:N68"/>
    <mergeCell ref="M69:N69"/>
    <mergeCell ref="M70:N70"/>
    <mergeCell ref="M71:N71"/>
    <mergeCell ref="M72:N72"/>
    <mergeCell ref="M73:N73"/>
    <mergeCell ref="M74:N74"/>
    <mergeCell ref="M75:N75"/>
    <mergeCell ref="A78:I78"/>
    <mergeCell ref="J68:L68"/>
    <mergeCell ref="J69:L69"/>
    <mergeCell ref="J70:L70"/>
    <mergeCell ref="J71:L71"/>
    <mergeCell ref="J72:L72"/>
    <mergeCell ref="J73:L73"/>
    <mergeCell ref="J74:L74"/>
    <mergeCell ref="J75:L75"/>
    <mergeCell ref="J76:L76"/>
    <mergeCell ref="A72:I72"/>
    <mergeCell ref="A73:I73"/>
    <mergeCell ref="A74:I74"/>
    <mergeCell ref="A75:I75"/>
    <mergeCell ref="A76:I76"/>
    <mergeCell ref="A77:I77"/>
    <mergeCell ref="A67:F67"/>
    <mergeCell ref="G67:I67"/>
    <mergeCell ref="A68:I68"/>
    <mergeCell ref="A69:I69"/>
    <mergeCell ref="A70:I70"/>
    <mergeCell ref="A71:I71"/>
    <mergeCell ref="U61:X61"/>
    <mergeCell ref="U62:X62"/>
    <mergeCell ref="U63:X63"/>
    <mergeCell ref="U64:X64"/>
    <mergeCell ref="U65:X65"/>
    <mergeCell ref="U66:X66"/>
    <mergeCell ref="R62:T62"/>
    <mergeCell ref="R63:T63"/>
    <mergeCell ref="R64:T64"/>
    <mergeCell ref="R65:T65"/>
    <mergeCell ref="R66:T66"/>
    <mergeCell ref="U56:X56"/>
    <mergeCell ref="U57:X57"/>
    <mergeCell ref="U58:X58"/>
    <mergeCell ref="U59:X59"/>
    <mergeCell ref="U60:X60"/>
    <mergeCell ref="O63:Q63"/>
    <mergeCell ref="O64:Q64"/>
    <mergeCell ref="O65:Q65"/>
    <mergeCell ref="O66:Q66"/>
    <mergeCell ref="R56:T56"/>
    <mergeCell ref="R57:T57"/>
    <mergeCell ref="R58:T58"/>
    <mergeCell ref="R59:T59"/>
    <mergeCell ref="R60:T60"/>
    <mergeCell ref="R61:T61"/>
    <mergeCell ref="M64:N64"/>
    <mergeCell ref="M65:N65"/>
    <mergeCell ref="M66:N66"/>
    <mergeCell ref="O56:Q56"/>
    <mergeCell ref="O57:Q57"/>
    <mergeCell ref="O58:Q58"/>
    <mergeCell ref="O59:Q59"/>
    <mergeCell ref="O60:Q60"/>
    <mergeCell ref="O61:Q61"/>
    <mergeCell ref="O62:Q62"/>
    <mergeCell ref="J65:L65"/>
    <mergeCell ref="J66:L66"/>
    <mergeCell ref="M56:N56"/>
    <mergeCell ref="M57:N57"/>
    <mergeCell ref="M58:N58"/>
    <mergeCell ref="M59:N59"/>
    <mergeCell ref="M60:N60"/>
    <mergeCell ref="M61:N61"/>
    <mergeCell ref="M62:N62"/>
    <mergeCell ref="M63:N63"/>
    <mergeCell ref="A66:I66"/>
    <mergeCell ref="J56:L56"/>
    <mergeCell ref="J57:L57"/>
    <mergeCell ref="J58:L58"/>
    <mergeCell ref="J59:L59"/>
    <mergeCell ref="J60:L60"/>
    <mergeCell ref="J61:L61"/>
    <mergeCell ref="J62:L62"/>
    <mergeCell ref="J63:L63"/>
    <mergeCell ref="J64:L64"/>
    <mergeCell ref="A60:I60"/>
    <mergeCell ref="A61:I61"/>
    <mergeCell ref="A62:I62"/>
    <mergeCell ref="A63:I63"/>
    <mergeCell ref="A64:I64"/>
    <mergeCell ref="A65:I65"/>
    <mergeCell ref="A53:G53"/>
    <mergeCell ref="H53:I53"/>
    <mergeCell ref="A56:I56"/>
    <mergeCell ref="A57:I57"/>
    <mergeCell ref="A58:I58"/>
    <mergeCell ref="A59:I59"/>
    <mergeCell ref="U47:X47"/>
    <mergeCell ref="U48:X48"/>
    <mergeCell ref="U49:X49"/>
    <mergeCell ref="U50:X50"/>
    <mergeCell ref="U51:X51"/>
    <mergeCell ref="U52:X52"/>
    <mergeCell ref="R48:T48"/>
    <mergeCell ref="R49:T49"/>
    <mergeCell ref="R50:T50"/>
    <mergeCell ref="R51:T51"/>
    <mergeCell ref="R52:T52"/>
    <mergeCell ref="U41:X41"/>
    <mergeCell ref="U42:X42"/>
    <mergeCell ref="U43:X43"/>
    <mergeCell ref="U44:X44"/>
    <mergeCell ref="U45:X45"/>
    <mergeCell ref="O49:Q49"/>
    <mergeCell ref="O50:Q50"/>
    <mergeCell ref="O51:Q51"/>
    <mergeCell ref="O52:Q52"/>
    <mergeCell ref="R41:T41"/>
    <mergeCell ref="R42:T42"/>
    <mergeCell ref="R43:T43"/>
    <mergeCell ref="R44:T44"/>
    <mergeCell ref="R45:T45"/>
    <mergeCell ref="R47:T47"/>
    <mergeCell ref="M50:N50"/>
    <mergeCell ref="M51:N51"/>
    <mergeCell ref="M52:N52"/>
    <mergeCell ref="O41:Q41"/>
    <mergeCell ref="O42:Q42"/>
    <mergeCell ref="O43:Q43"/>
    <mergeCell ref="O44:Q44"/>
    <mergeCell ref="O45:Q45"/>
    <mergeCell ref="O47:Q47"/>
    <mergeCell ref="O48:Q48"/>
    <mergeCell ref="J51:L51"/>
    <mergeCell ref="J52:L52"/>
    <mergeCell ref="M41:N41"/>
    <mergeCell ref="M42:N42"/>
    <mergeCell ref="M43:N43"/>
    <mergeCell ref="M44:N44"/>
    <mergeCell ref="M45:N45"/>
    <mergeCell ref="M47:N47"/>
    <mergeCell ref="M48:N48"/>
    <mergeCell ref="M49:N49"/>
    <mergeCell ref="A52:I52"/>
    <mergeCell ref="J41:L41"/>
    <mergeCell ref="J42:L42"/>
    <mergeCell ref="J43:L43"/>
    <mergeCell ref="J44:L44"/>
    <mergeCell ref="J45:L45"/>
    <mergeCell ref="J47:L47"/>
    <mergeCell ref="J48:L48"/>
    <mergeCell ref="J49:L49"/>
    <mergeCell ref="J50:L50"/>
    <mergeCell ref="A45:I45"/>
    <mergeCell ref="A47:I47"/>
    <mergeCell ref="A48:I48"/>
    <mergeCell ref="A49:I49"/>
    <mergeCell ref="A50:I50"/>
    <mergeCell ref="A51:I51"/>
    <mergeCell ref="A46:I46"/>
    <mergeCell ref="A38:G38"/>
    <mergeCell ref="H38:I38"/>
    <mergeCell ref="A41:I41"/>
    <mergeCell ref="A42:I42"/>
    <mergeCell ref="A43:I43"/>
    <mergeCell ref="A44:I44"/>
    <mergeCell ref="U32:X32"/>
    <mergeCell ref="U33:X33"/>
    <mergeCell ref="U34:X34"/>
    <mergeCell ref="U35:X35"/>
    <mergeCell ref="U36:X36"/>
    <mergeCell ref="U37:X37"/>
    <mergeCell ref="R33:T33"/>
    <mergeCell ref="R34:T34"/>
    <mergeCell ref="R35:T35"/>
    <mergeCell ref="R36:T36"/>
    <mergeCell ref="R37:T37"/>
    <mergeCell ref="U27:X27"/>
    <mergeCell ref="U28:X28"/>
    <mergeCell ref="U29:X29"/>
    <mergeCell ref="U30:X30"/>
    <mergeCell ref="U31:X31"/>
    <mergeCell ref="O34:Q34"/>
    <mergeCell ref="O35:Q35"/>
    <mergeCell ref="O36:Q36"/>
    <mergeCell ref="O37:Q37"/>
    <mergeCell ref="R27:T27"/>
    <mergeCell ref="R28:T28"/>
    <mergeCell ref="R29:T29"/>
    <mergeCell ref="R30:T30"/>
    <mergeCell ref="R31:T31"/>
    <mergeCell ref="R32:T32"/>
    <mergeCell ref="M35:N35"/>
    <mergeCell ref="M36:N36"/>
    <mergeCell ref="M37:N37"/>
    <mergeCell ref="O27:Q27"/>
    <mergeCell ref="O28:Q28"/>
    <mergeCell ref="O29:Q29"/>
    <mergeCell ref="O30:Q30"/>
    <mergeCell ref="O31:Q31"/>
    <mergeCell ref="O32:Q32"/>
    <mergeCell ref="O33:Q33"/>
    <mergeCell ref="J36:L36"/>
    <mergeCell ref="J37:L37"/>
    <mergeCell ref="M27:N27"/>
    <mergeCell ref="M28:N28"/>
    <mergeCell ref="M29:N29"/>
    <mergeCell ref="M30:N30"/>
    <mergeCell ref="M31:N31"/>
    <mergeCell ref="M32:N32"/>
    <mergeCell ref="M33:N33"/>
    <mergeCell ref="M34:N34"/>
    <mergeCell ref="A37:I37"/>
    <mergeCell ref="J27:L27"/>
    <mergeCell ref="J28:L28"/>
    <mergeCell ref="J29:L29"/>
    <mergeCell ref="J30:L30"/>
    <mergeCell ref="J31:L31"/>
    <mergeCell ref="J32:L32"/>
    <mergeCell ref="J33:L33"/>
    <mergeCell ref="J34:L34"/>
    <mergeCell ref="J35:L35"/>
    <mergeCell ref="A31:I31"/>
    <mergeCell ref="A32:I32"/>
    <mergeCell ref="A33:I33"/>
    <mergeCell ref="A34:I34"/>
    <mergeCell ref="A35:I35"/>
    <mergeCell ref="A36:I36"/>
    <mergeCell ref="A24:G24"/>
    <mergeCell ref="H24:J24"/>
    <mergeCell ref="A27:I27"/>
    <mergeCell ref="A28:I28"/>
    <mergeCell ref="A29:I29"/>
    <mergeCell ref="A30:I30"/>
    <mergeCell ref="U18:X18"/>
    <mergeCell ref="U19:X19"/>
    <mergeCell ref="U20:X20"/>
    <mergeCell ref="U21:X21"/>
    <mergeCell ref="U22:X22"/>
    <mergeCell ref="U23:X23"/>
    <mergeCell ref="R19:T19"/>
    <mergeCell ref="R20:T20"/>
    <mergeCell ref="R21:T21"/>
    <mergeCell ref="R22:T22"/>
    <mergeCell ref="R23:T23"/>
    <mergeCell ref="U13:X13"/>
    <mergeCell ref="U14:X14"/>
    <mergeCell ref="U15:X15"/>
    <mergeCell ref="U16:X16"/>
    <mergeCell ref="U17:X17"/>
    <mergeCell ref="R13:T13"/>
    <mergeCell ref="R14:T14"/>
    <mergeCell ref="R15:T15"/>
    <mergeCell ref="R16:T16"/>
    <mergeCell ref="R17:T17"/>
    <mergeCell ref="R18:T18"/>
    <mergeCell ref="O18:Q18"/>
    <mergeCell ref="O19:Q19"/>
    <mergeCell ref="O20:Q20"/>
    <mergeCell ref="O21:Q21"/>
    <mergeCell ref="O22:Q22"/>
    <mergeCell ref="O23:Q23"/>
    <mergeCell ref="M19:N19"/>
    <mergeCell ref="M20:N20"/>
    <mergeCell ref="M21:N21"/>
    <mergeCell ref="M22:N22"/>
    <mergeCell ref="M23:N23"/>
    <mergeCell ref="O13:Q13"/>
    <mergeCell ref="O14:Q14"/>
    <mergeCell ref="O15:Q15"/>
    <mergeCell ref="O16:Q16"/>
    <mergeCell ref="O17:Q17"/>
    <mergeCell ref="M13:N13"/>
    <mergeCell ref="M14:N14"/>
    <mergeCell ref="M15:N15"/>
    <mergeCell ref="M16:N16"/>
    <mergeCell ref="M17:N17"/>
    <mergeCell ref="M18:N18"/>
    <mergeCell ref="J18:L18"/>
    <mergeCell ref="J19:L19"/>
    <mergeCell ref="J20:L20"/>
    <mergeCell ref="J21:L21"/>
    <mergeCell ref="J22:L22"/>
    <mergeCell ref="J23:L23"/>
    <mergeCell ref="A19:I19"/>
    <mergeCell ref="A20:I20"/>
    <mergeCell ref="A21:I21"/>
    <mergeCell ref="A22:I22"/>
    <mergeCell ref="A23:I23"/>
    <mergeCell ref="J13:L13"/>
    <mergeCell ref="J14:L14"/>
    <mergeCell ref="J15:L15"/>
    <mergeCell ref="J16:L16"/>
    <mergeCell ref="J17:L17"/>
    <mergeCell ref="A13:I13"/>
    <mergeCell ref="A14:I14"/>
    <mergeCell ref="A15:I15"/>
    <mergeCell ref="A16:I16"/>
    <mergeCell ref="A17:I17"/>
    <mergeCell ref="A18:I18"/>
    <mergeCell ref="A6:F6"/>
    <mergeCell ref="G6:N6"/>
    <mergeCell ref="O6:T6"/>
    <mergeCell ref="U6:Z6"/>
    <mergeCell ref="A8:F8"/>
    <mergeCell ref="A10:G10"/>
    <mergeCell ref="H10:I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75" right="0.75" top="1.1000000000000001" bottom="1" header="0.7" footer="0.6"/>
  <pageSetup orientation="portrait" r:id="rId1"/>
  <headerFooter alignWithMargins="0">
    <oddHeader>&amp;C&amp;"Tahoma,Bold"&amp;14Quant Calibration Report (ISTD)
&amp;G</oddHeader>
    <oddFooter>&amp;L&amp;"Tahoma,Regular"&amp;F&amp;C&amp;"Tahoma,Regular"&amp;9&amp;G
Page &amp;P of &amp;N&amp;R&amp;"Tahoma,Regular"&amp;9Printed at: &amp;T on: &amp;D</oddFooter>
  </headerFooter>
  <rowBreaks count="4" manualBreakCount="4">
    <brk id="23" max="16383" man="1"/>
    <brk id="45" max="25" man="1"/>
    <brk id="78" max="16383" man="1"/>
    <brk id="100" max="25" man="1"/>
  </rowBreaks>
  <customProperties>
    <customPr name="PageWidth" r:id="rId2"/>
    <customPr name="SheetType" r:id="rId3"/>
  </customProperties>
  <drawing r:id="rId4"/>
  <legacyDrawingHF r:id="rId5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10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40255.70416666667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245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254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5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277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279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/>
      <c r="I26" s="192"/>
      <c r="J26" s="194"/>
      <c r="K26" s="194"/>
      <c r="L26" s="194"/>
      <c r="M26" s="194">
        <v>119894.52878882534</v>
      </c>
      <c r="N26" s="194"/>
      <c r="O26" s="194"/>
      <c r="P26" s="194"/>
      <c r="Q26" s="196" t="s">
        <v>688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/>
      <c r="I27" s="192"/>
      <c r="J27" s="194"/>
      <c r="K27" s="194"/>
      <c r="L27" s="194"/>
      <c r="M27" s="194">
        <v>119894.52878882534</v>
      </c>
      <c r="N27" s="194"/>
      <c r="O27" s="194"/>
      <c r="P27" s="194"/>
      <c r="Q27" s="196" t="s">
        <v>688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/>
      <c r="I28" s="192"/>
      <c r="J28" s="194"/>
      <c r="K28" s="194"/>
      <c r="L28" s="194"/>
      <c r="M28" s="194">
        <v>119894.52878882534</v>
      </c>
      <c r="N28" s="194"/>
      <c r="O28" s="194"/>
      <c r="P28" s="194"/>
      <c r="Q28" s="196" t="s">
        <v>688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/>
      <c r="I29" s="192"/>
      <c r="J29" s="194"/>
      <c r="K29" s="194"/>
      <c r="L29" s="194"/>
      <c r="M29" s="194">
        <v>119894.52878882534</v>
      </c>
      <c r="N29" s="194"/>
      <c r="O29" s="194"/>
      <c r="P29" s="194"/>
      <c r="Q29" s="196" t="s">
        <v>688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10.876899999999999</v>
      </c>
      <c r="I30" s="192"/>
      <c r="J30" s="194">
        <v>39.440549577392105</v>
      </c>
      <c r="K30" s="194"/>
      <c r="L30" s="194"/>
      <c r="M30" s="194">
        <v>119894.52878882534</v>
      </c>
      <c r="N30" s="194"/>
      <c r="O30" s="194"/>
      <c r="P30" s="194"/>
      <c r="Q30" s="196" t="s">
        <v>688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/>
      <c r="I31" s="192"/>
      <c r="J31" s="194"/>
      <c r="K31" s="194"/>
      <c r="L31" s="194"/>
      <c r="M31" s="194">
        <v>119894.52878882534</v>
      </c>
      <c r="N31" s="194"/>
      <c r="O31" s="194"/>
      <c r="P31" s="194"/>
      <c r="Q31" s="196" t="s">
        <v>688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6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11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40255.715277777781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110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255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269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111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118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280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46332</v>
      </c>
      <c r="K26" s="194"/>
      <c r="L26" s="194"/>
      <c r="M26" s="194">
        <v>129335.02214761543</v>
      </c>
      <c r="N26" s="194"/>
      <c r="O26" s="194"/>
      <c r="P26" s="194"/>
      <c r="Q26" s="196">
        <v>4965.9120549750533</v>
      </c>
      <c r="R26" s="196"/>
      <c r="S26" s="196"/>
      <c r="T26" s="196"/>
      <c r="U26" s="197">
        <v>99.318241099501066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4.3038166666666671</v>
      </c>
      <c r="I27" s="192"/>
      <c r="J27" s="194">
        <v>54851.184067121103</v>
      </c>
      <c r="K27" s="194"/>
      <c r="L27" s="194"/>
      <c r="M27" s="194">
        <v>129335.02214761543</v>
      </c>
      <c r="N27" s="194"/>
      <c r="O27" s="194"/>
      <c r="P27" s="194"/>
      <c r="Q27" s="196">
        <v>1025.7534508566609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4.1157666666666666</v>
      </c>
      <c r="I28" s="192"/>
      <c r="J28" s="194">
        <v>277513.31821332261</v>
      </c>
      <c r="K28" s="194"/>
      <c r="L28" s="194"/>
      <c r="M28" s="194">
        <v>129335.02214761543</v>
      </c>
      <c r="N28" s="194"/>
      <c r="O28" s="194"/>
      <c r="P28" s="194"/>
      <c r="Q28" s="196">
        <v>984.30963607966771</v>
      </c>
      <c r="R28" s="196"/>
      <c r="S28" s="196"/>
      <c r="T28" s="196"/>
      <c r="U28" s="197">
        <v>98.430963607966774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4.3718166666666667</v>
      </c>
      <c r="I29" s="192"/>
      <c r="J29" s="194">
        <v>11779.730837280211</v>
      </c>
      <c r="K29" s="194"/>
      <c r="L29" s="194"/>
      <c r="M29" s="194">
        <v>129335.02214761543</v>
      </c>
      <c r="N29" s="194"/>
      <c r="O29" s="194"/>
      <c r="P29" s="194"/>
      <c r="Q29" s="196">
        <v>1009.671622326948</v>
      </c>
      <c r="R29" s="196"/>
      <c r="S29" s="196"/>
      <c r="T29" s="196"/>
      <c r="U29" s="197">
        <v>100.9671622326948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10.726283333333333</v>
      </c>
      <c r="I30" s="192"/>
      <c r="J30" s="194">
        <v>225598.89244230327</v>
      </c>
      <c r="K30" s="194"/>
      <c r="L30" s="194"/>
      <c r="M30" s="194">
        <v>129335.02214761543</v>
      </c>
      <c r="N30" s="194"/>
      <c r="O30" s="194"/>
      <c r="P30" s="194"/>
      <c r="Q30" s="196">
        <v>1005.2777382052442</v>
      </c>
      <c r="R30" s="196"/>
      <c r="S30" s="196"/>
      <c r="T30" s="196"/>
      <c r="U30" s="197">
        <v>100.52777382052443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10.871650000000001</v>
      </c>
      <c r="I31" s="192"/>
      <c r="J31" s="194">
        <v>575532.72287109285</v>
      </c>
      <c r="K31" s="194"/>
      <c r="L31" s="194"/>
      <c r="M31" s="194">
        <v>129335.02214761543</v>
      </c>
      <c r="N31" s="194"/>
      <c r="O31" s="194"/>
      <c r="P31" s="194"/>
      <c r="Q31" s="196">
        <v>5088.2388441705334</v>
      </c>
      <c r="R31" s="196"/>
      <c r="S31" s="196"/>
      <c r="T31" s="196"/>
      <c r="U31" s="197">
        <v>101.76477688341066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12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40255.725694444445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109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256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270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111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117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281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37694</v>
      </c>
      <c r="K26" s="194"/>
      <c r="L26" s="194"/>
      <c r="M26" s="194">
        <v>143856.2082644146</v>
      </c>
      <c r="N26" s="194"/>
      <c r="O26" s="194"/>
      <c r="P26" s="194"/>
      <c r="Q26" s="196">
        <v>3611.1632176744356</v>
      </c>
      <c r="R26" s="196"/>
      <c r="S26" s="196"/>
      <c r="T26" s="196"/>
      <c r="U26" s="197">
        <v>96.297685804651621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4.3023833333333332</v>
      </c>
      <c r="I27" s="192"/>
      <c r="J27" s="194">
        <v>42809.80972525377</v>
      </c>
      <c r="K27" s="194"/>
      <c r="L27" s="194"/>
      <c r="M27" s="194">
        <v>143856.2082644146</v>
      </c>
      <c r="N27" s="194"/>
      <c r="O27" s="194"/>
      <c r="P27" s="194"/>
      <c r="Q27" s="196">
        <v>712.84055366594657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4.1147999999999998</v>
      </c>
      <c r="I28" s="192"/>
      <c r="J28" s="194">
        <v>229696.47279474864</v>
      </c>
      <c r="K28" s="194"/>
      <c r="L28" s="194"/>
      <c r="M28" s="194">
        <v>143856.2082644146</v>
      </c>
      <c r="N28" s="194"/>
      <c r="O28" s="194"/>
      <c r="P28" s="194"/>
      <c r="Q28" s="196">
        <v>725.17905320451644</v>
      </c>
      <c r="R28" s="196"/>
      <c r="S28" s="196"/>
      <c r="T28" s="196"/>
      <c r="U28" s="197">
        <v>96.690540427268857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4.369183333333333</v>
      </c>
      <c r="I29" s="192"/>
      <c r="J29" s="194">
        <v>9372.8667671720559</v>
      </c>
      <c r="K29" s="194"/>
      <c r="L29" s="194"/>
      <c r="M29" s="194">
        <v>143856.2082644146</v>
      </c>
      <c r="N29" s="194"/>
      <c r="O29" s="194"/>
      <c r="P29" s="194"/>
      <c r="Q29" s="196">
        <v>714.45289771250714</v>
      </c>
      <c r="R29" s="196"/>
      <c r="S29" s="196"/>
      <c r="T29" s="196"/>
      <c r="U29" s="197">
        <v>95.260386361667614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10.723666666666666</v>
      </c>
      <c r="I30" s="192"/>
      <c r="J30" s="194">
        <v>183265.23450683325</v>
      </c>
      <c r="K30" s="194"/>
      <c r="L30" s="194"/>
      <c r="M30" s="194">
        <v>143856.2082644146</v>
      </c>
      <c r="N30" s="194"/>
      <c r="O30" s="194"/>
      <c r="P30" s="194"/>
      <c r="Q30" s="196">
        <v>728.68595208128272</v>
      </c>
      <c r="R30" s="196"/>
      <c r="S30" s="196"/>
      <c r="T30" s="196"/>
      <c r="U30" s="197">
        <v>97.15812694417103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10.875366666666666</v>
      </c>
      <c r="I31" s="192"/>
      <c r="J31" s="194">
        <v>354895.4355635774</v>
      </c>
      <c r="K31" s="194"/>
      <c r="L31" s="194"/>
      <c r="M31" s="194">
        <v>143856.2082644146</v>
      </c>
      <c r="N31" s="194"/>
      <c r="O31" s="194"/>
      <c r="P31" s="194"/>
      <c r="Q31" s="196">
        <v>3579.1763321802273</v>
      </c>
      <c r="R31" s="196"/>
      <c r="S31" s="196"/>
      <c r="T31" s="196"/>
      <c r="U31" s="197">
        <v>95.444702191472715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13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40255.736805555556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108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257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271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111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116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282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26248</v>
      </c>
      <c r="K26" s="194"/>
      <c r="L26" s="194"/>
      <c r="M26" s="194">
        <v>142395.16340397386</v>
      </c>
      <c r="N26" s="194"/>
      <c r="O26" s="194"/>
      <c r="P26" s="194"/>
      <c r="Q26" s="196">
        <v>2517.1139718745899</v>
      </c>
      <c r="R26" s="196"/>
      <c r="S26" s="196"/>
      <c r="T26" s="196"/>
      <c r="U26" s="197">
        <v>100.68455887498359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4.303233333333333</v>
      </c>
      <c r="I27" s="192"/>
      <c r="J27" s="194">
        <v>29856.698329212169</v>
      </c>
      <c r="K27" s="194"/>
      <c r="L27" s="194"/>
      <c r="M27" s="194">
        <v>142395.16340397386</v>
      </c>
      <c r="N27" s="194"/>
      <c r="O27" s="194"/>
      <c r="P27" s="194"/>
      <c r="Q27" s="196">
        <v>495.40247638591376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4.1137499999999996</v>
      </c>
      <c r="I28" s="192"/>
      <c r="J28" s="194">
        <v>162171.64580104029</v>
      </c>
      <c r="K28" s="194"/>
      <c r="L28" s="194"/>
      <c r="M28" s="194">
        <v>142395.16340397386</v>
      </c>
      <c r="N28" s="194"/>
      <c r="O28" s="194"/>
      <c r="P28" s="194"/>
      <c r="Q28" s="196">
        <v>509.07782253946357</v>
      </c>
      <c r="R28" s="196"/>
      <c r="S28" s="196"/>
      <c r="T28" s="196"/>
      <c r="U28" s="197">
        <v>101.81556450789272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4.3709333333333333</v>
      </c>
      <c r="I29" s="192"/>
      <c r="J29" s="194">
        <v>6707.4949547163651</v>
      </c>
      <c r="K29" s="194"/>
      <c r="L29" s="194"/>
      <c r="M29" s="194">
        <v>142395.16340397386</v>
      </c>
      <c r="N29" s="194"/>
      <c r="O29" s="194"/>
      <c r="P29" s="194"/>
      <c r="Q29" s="196">
        <v>508.91275768701126</v>
      </c>
      <c r="R29" s="196"/>
      <c r="S29" s="196"/>
      <c r="T29" s="196"/>
      <c r="U29" s="197">
        <v>101.78255153740226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10.721450000000001</v>
      </c>
      <c r="I30" s="192"/>
      <c r="J30" s="194">
        <v>125342.84067488629</v>
      </c>
      <c r="K30" s="194"/>
      <c r="L30" s="194"/>
      <c r="M30" s="194">
        <v>142395.16340397386</v>
      </c>
      <c r="N30" s="194"/>
      <c r="O30" s="194"/>
      <c r="P30" s="194"/>
      <c r="Q30" s="196">
        <v>497.16868617547271</v>
      </c>
      <c r="R30" s="196"/>
      <c r="S30" s="196"/>
      <c r="T30" s="196"/>
      <c r="U30" s="197">
        <v>99.43373723509454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10.877433333333334</v>
      </c>
      <c r="I31" s="192"/>
      <c r="J31" s="194">
        <v>202458.80265671143</v>
      </c>
      <c r="K31" s="194"/>
      <c r="L31" s="194"/>
      <c r="M31" s="194">
        <v>142395.16340397386</v>
      </c>
      <c r="N31" s="194"/>
      <c r="O31" s="194"/>
      <c r="P31" s="194"/>
      <c r="Q31" s="196">
        <v>2541.9419193189442</v>
      </c>
      <c r="R31" s="196"/>
      <c r="S31" s="196"/>
      <c r="T31" s="196"/>
      <c r="U31" s="197">
        <v>101.67767677275778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4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40255.74722222222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103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258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272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111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115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283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13635</v>
      </c>
      <c r="K26" s="194"/>
      <c r="L26" s="194"/>
      <c r="M26" s="194">
        <v>127823.27490139865</v>
      </c>
      <c r="N26" s="194"/>
      <c r="O26" s="194"/>
      <c r="P26" s="194"/>
      <c r="Q26" s="196">
        <v>1423.5159355384351</v>
      </c>
      <c r="R26" s="196"/>
      <c r="S26" s="196"/>
      <c r="T26" s="196"/>
      <c r="U26" s="197">
        <v>113.88127484307481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4.3034833333333333</v>
      </c>
      <c r="I27" s="192"/>
      <c r="J27" s="194">
        <v>14928.736134113942</v>
      </c>
      <c r="K27" s="194"/>
      <c r="L27" s="194"/>
      <c r="M27" s="194">
        <v>127823.27490139865</v>
      </c>
      <c r="N27" s="194"/>
      <c r="O27" s="194"/>
      <c r="P27" s="194"/>
      <c r="Q27" s="196">
        <v>265.67091054325221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4.1142500000000002</v>
      </c>
      <c r="I28" s="192"/>
      <c r="J28" s="194">
        <v>85575.514826411702</v>
      </c>
      <c r="K28" s="194"/>
      <c r="L28" s="194"/>
      <c r="M28" s="194">
        <v>127823.27490139865</v>
      </c>
      <c r="N28" s="194"/>
      <c r="O28" s="194"/>
      <c r="P28" s="194"/>
      <c r="Q28" s="196">
        <v>287.51195474021551</v>
      </c>
      <c r="R28" s="196"/>
      <c r="S28" s="196"/>
      <c r="T28" s="196"/>
      <c r="U28" s="197">
        <v>115.0047818960862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4.3713499999999996</v>
      </c>
      <c r="I29" s="192"/>
      <c r="J29" s="194">
        <v>3308.9429919032887</v>
      </c>
      <c r="K29" s="194"/>
      <c r="L29" s="194"/>
      <c r="M29" s="194">
        <v>127823.27490139865</v>
      </c>
      <c r="N29" s="194"/>
      <c r="O29" s="194"/>
      <c r="P29" s="194"/>
      <c r="Q29" s="196">
        <v>267.29336811487326</v>
      </c>
      <c r="R29" s="196"/>
      <c r="S29" s="196"/>
      <c r="T29" s="196"/>
      <c r="U29" s="197">
        <v>106.9173472459493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10.721433333333334</v>
      </c>
      <c r="I30" s="192"/>
      <c r="J30" s="194">
        <v>63434.206757282191</v>
      </c>
      <c r="K30" s="194"/>
      <c r="L30" s="194"/>
      <c r="M30" s="194">
        <v>127823.27490139865</v>
      </c>
      <c r="N30" s="194"/>
      <c r="O30" s="194"/>
      <c r="P30" s="194"/>
      <c r="Q30" s="196">
        <v>271.36689671375717</v>
      </c>
      <c r="R30" s="196"/>
      <c r="S30" s="196"/>
      <c r="T30" s="196"/>
      <c r="U30" s="197">
        <v>108.54675868550287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10.881399999999999</v>
      </c>
      <c r="I31" s="192"/>
      <c r="J31" s="194">
        <v>67138.003481366439</v>
      </c>
      <c r="K31" s="194"/>
      <c r="L31" s="194"/>
      <c r="M31" s="194">
        <v>127823.27490139865</v>
      </c>
      <c r="N31" s="194"/>
      <c r="O31" s="194"/>
      <c r="P31" s="194"/>
      <c r="Q31" s="196">
        <v>1324.5137745281995</v>
      </c>
      <c r="R31" s="196"/>
      <c r="S31" s="196"/>
      <c r="T31" s="196"/>
      <c r="U31" s="197">
        <v>105.96110196225597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15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40255.758333333331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102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259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273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111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114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284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5357</v>
      </c>
      <c r="K26" s="194"/>
      <c r="L26" s="194"/>
      <c r="M26" s="194">
        <v>126978.49478380938</v>
      </c>
      <c r="N26" s="194"/>
      <c r="O26" s="194"/>
      <c r="P26" s="194"/>
      <c r="Q26" s="196">
        <v>515.49844298602454</v>
      </c>
      <c r="R26" s="196"/>
      <c r="S26" s="196"/>
      <c r="T26" s="196"/>
      <c r="U26" s="197">
        <v>103.0996885972049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4.3030166666666663</v>
      </c>
      <c r="I27" s="192"/>
      <c r="J27" s="194">
        <v>6511.3390470355353</v>
      </c>
      <c r="K27" s="194"/>
      <c r="L27" s="194"/>
      <c r="M27" s="194">
        <v>126978.49478380938</v>
      </c>
      <c r="N27" s="194"/>
      <c r="O27" s="194"/>
      <c r="P27" s="194"/>
      <c r="Q27" s="196">
        <v>103.63482883206277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4.1115000000000004</v>
      </c>
      <c r="I28" s="192"/>
      <c r="J28" s="194">
        <v>34509.110674056239</v>
      </c>
      <c r="K28" s="194"/>
      <c r="L28" s="194"/>
      <c r="M28" s="194">
        <v>126978.49478380938</v>
      </c>
      <c r="N28" s="194"/>
      <c r="O28" s="194"/>
      <c r="P28" s="194"/>
      <c r="Q28" s="196">
        <v>99.784917311490332</v>
      </c>
      <c r="R28" s="196"/>
      <c r="S28" s="196"/>
      <c r="T28" s="196"/>
      <c r="U28" s="197">
        <v>99.784917311490332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4.3692166666666665</v>
      </c>
      <c r="I29" s="192"/>
      <c r="J29" s="194">
        <v>1469.2092298379623</v>
      </c>
      <c r="K29" s="194"/>
      <c r="L29" s="194"/>
      <c r="M29" s="194">
        <v>126978.49478380938</v>
      </c>
      <c r="N29" s="194"/>
      <c r="O29" s="194"/>
      <c r="P29" s="194"/>
      <c r="Q29" s="196">
        <v>104.26615569503551</v>
      </c>
      <c r="R29" s="196"/>
      <c r="S29" s="196"/>
      <c r="T29" s="196"/>
      <c r="U29" s="197">
        <v>104.26615569503551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10.719250000000001</v>
      </c>
      <c r="I30" s="192"/>
      <c r="J30" s="194">
        <v>26155.911788522597</v>
      </c>
      <c r="K30" s="194"/>
      <c r="L30" s="194"/>
      <c r="M30" s="194">
        <v>126978.49478380938</v>
      </c>
      <c r="N30" s="194"/>
      <c r="O30" s="194"/>
      <c r="P30" s="194"/>
      <c r="Q30" s="196">
        <v>100.66785033377988</v>
      </c>
      <c r="R30" s="196"/>
      <c r="S30" s="196"/>
      <c r="T30" s="196"/>
      <c r="U30" s="197">
        <v>100.66785033377988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10.884083333333333</v>
      </c>
      <c r="I31" s="192"/>
      <c r="J31" s="194">
        <v>13172.288360428402</v>
      </c>
      <c r="K31" s="194"/>
      <c r="L31" s="194"/>
      <c r="M31" s="194">
        <v>126978.49478380938</v>
      </c>
      <c r="N31" s="194"/>
      <c r="O31" s="194"/>
      <c r="P31" s="194"/>
      <c r="Q31" s="196">
        <v>456.4221290725921</v>
      </c>
      <c r="R31" s="196"/>
      <c r="S31" s="196"/>
      <c r="T31" s="196"/>
      <c r="U31" s="197">
        <v>91.284425814518414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16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40255.769444444442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101</v>
      </c>
      <c r="G11" s="183"/>
      <c r="H11" s="183"/>
      <c r="I11" s="183"/>
      <c r="J11" s="183"/>
      <c r="K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260</v>
      </c>
      <c r="G13" s="187"/>
      <c r="H13" s="187"/>
      <c r="I13" s="187"/>
      <c r="J13" s="187"/>
      <c r="K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274</v>
      </c>
      <c r="G14" s="187"/>
      <c r="H14" s="187"/>
      <c r="I14" s="187"/>
      <c r="J14" s="187"/>
      <c r="K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111</v>
      </c>
      <c r="G15" s="184"/>
      <c r="H15" s="184"/>
      <c r="I15" s="184"/>
      <c r="J15" s="184"/>
      <c r="K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113</v>
      </c>
      <c r="G16" s="184"/>
      <c r="H16" s="184"/>
      <c r="I16" s="184"/>
      <c r="J16" s="184"/>
      <c r="K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285</v>
      </c>
      <c r="G17" s="184"/>
      <c r="H17" s="184"/>
      <c r="I17" s="184"/>
      <c r="J17" s="184"/>
      <c r="K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2702</v>
      </c>
      <c r="K26" s="194"/>
      <c r="L26" s="194"/>
      <c r="M26" s="194">
        <v>128813.58326876297</v>
      </c>
      <c r="N26" s="194"/>
      <c r="O26" s="194"/>
      <c r="P26" s="194"/>
      <c r="Q26" s="196">
        <v>216.79637695145971</v>
      </c>
      <c r="R26" s="196"/>
      <c r="S26" s="196"/>
      <c r="T26" s="196"/>
      <c r="U26" s="197">
        <v>86.718550780583882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4.3036833333333337</v>
      </c>
      <c r="I27" s="192"/>
      <c r="J27" s="194">
        <v>3640.1182512353344</v>
      </c>
      <c r="K27" s="194"/>
      <c r="L27" s="194"/>
      <c r="M27" s="194">
        <v>128813.58326876297</v>
      </c>
      <c r="N27" s="194"/>
      <c r="O27" s="194"/>
      <c r="P27" s="194"/>
      <c r="Q27" s="196">
        <v>46.697779716164078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4.1124666666666663</v>
      </c>
      <c r="I28" s="192"/>
      <c r="J28" s="194">
        <v>19821.42376937158</v>
      </c>
      <c r="K28" s="194"/>
      <c r="L28" s="194"/>
      <c r="M28" s="194">
        <v>128813.58326876297</v>
      </c>
      <c r="N28" s="194"/>
      <c r="O28" s="194"/>
      <c r="P28" s="194"/>
      <c r="Q28" s="196">
        <v>44.136616124647688</v>
      </c>
      <c r="R28" s="196"/>
      <c r="S28" s="196"/>
      <c r="T28" s="196"/>
      <c r="U28" s="197">
        <v>88.273232249295376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4.3726166666666666</v>
      </c>
      <c r="I29" s="192"/>
      <c r="J29" s="194">
        <v>824.59418141898414</v>
      </c>
      <c r="K29" s="194"/>
      <c r="L29" s="194"/>
      <c r="M29" s="194">
        <v>128813.58326876297</v>
      </c>
      <c r="N29" s="194"/>
      <c r="O29" s="194"/>
      <c r="P29" s="194"/>
      <c r="Q29" s="196">
        <v>45.403198463625351</v>
      </c>
      <c r="R29" s="196"/>
      <c r="S29" s="196"/>
      <c r="T29" s="196"/>
      <c r="U29" s="197">
        <v>90.806396927250702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10.7202</v>
      </c>
      <c r="I30" s="192"/>
      <c r="J30" s="194">
        <v>14741.327220853931</v>
      </c>
      <c r="K30" s="194"/>
      <c r="L30" s="194"/>
      <c r="M30" s="194">
        <v>128813.58326876297</v>
      </c>
      <c r="N30" s="194"/>
      <c r="O30" s="194"/>
      <c r="P30" s="194"/>
      <c r="Q30" s="196">
        <v>46.832876490463732</v>
      </c>
      <c r="R30" s="196"/>
      <c r="S30" s="196"/>
      <c r="T30" s="196"/>
      <c r="U30" s="197">
        <v>93.665752980927465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10.889250000000001</v>
      </c>
      <c r="I31" s="192"/>
      <c r="J31" s="194">
        <v>4231.2603110096879</v>
      </c>
      <c r="K31" s="194"/>
      <c r="L31" s="194"/>
      <c r="M31" s="194">
        <v>128813.58326876297</v>
      </c>
      <c r="N31" s="194"/>
      <c r="O31" s="194"/>
      <c r="P31" s="194"/>
      <c r="Q31" s="196">
        <v>257.9932272442789</v>
      </c>
      <c r="R31" s="196"/>
      <c r="S31" s="196"/>
      <c r="T31" s="196"/>
      <c r="U31" s="197">
        <v>103.19729089771155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K17"/>
    <mergeCell ref="A19:H19"/>
    <mergeCell ref="A23:H23"/>
    <mergeCell ref="A25:D25"/>
    <mergeCell ref="A26:D26"/>
    <mergeCell ref="J25:L25"/>
    <mergeCell ref="J26:L26"/>
    <mergeCell ref="A14:E14"/>
    <mergeCell ref="F14:K14"/>
    <mergeCell ref="A15:E15"/>
    <mergeCell ref="F15:K15"/>
    <mergeCell ref="A16:E16"/>
    <mergeCell ref="F16:K16"/>
    <mergeCell ref="A11:E11"/>
    <mergeCell ref="F11:K11"/>
    <mergeCell ref="A12:E12"/>
    <mergeCell ref="F12:K12"/>
    <mergeCell ref="A13:E13"/>
    <mergeCell ref="F13:K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17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40255.779861111114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104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261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275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112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115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283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13316</v>
      </c>
      <c r="K26" s="194"/>
      <c r="L26" s="194"/>
      <c r="M26" s="194">
        <v>118624.41053993076</v>
      </c>
      <c r="N26" s="194"/>
      <c r="O26" s="194"/>
      <c r="P26" s="194"/>
      <c r="Q26" s="196">
        <v>1502.1299710468581</v>
      </c>
      <c r="R26" s="196"/>
      <c r="S26" s="196"/>
      <c r="T26" s="196"/>
      <c r="U26" s="197">
        <v>120.17039768374865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4.3056333333333336</v>
      </c>
      <c r="I27" s="192"/>
      <c r="J27" s="194">
        <v>14064.32203440657</v>
      </c>
      <c r="K27" s="194"/>
      <c r="L27" s="194"/>
      <c r="M27" s="194">
        <v>118624.41053993076</v>
      </c>
      <c r="N27" s="194"/>
      <c r="O27" s="194"/>
      <c r="P27" s="194"/>
      <c r="Q27" s="196">
        <v>270.0481989532866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4.1154999999999999</v>
      </c>
      <c r="I28" s="192"/>
      <c r="J28" s="194">
        <v>82098.912787793277</v>
      </c>
      <c r="K28" s="194"/>
      <c r="L28" s="194"/>
      <c r="M28" s="194">
        <v>118624.41053993076</v>
      </c>
      <c r="N28" s="194"/>
      <c r="O28" s="194"/>
      <c r="P28" s="194"/>
      <c r="Q28" s="196">
        <v>298.18341757271344</v>
      </c>
      <c r="R28" s="196"/>
      <c r="S28" s="196"/>
      <c r="T28" s="196"/>
      <c r="U28" s="197">
        <v>119.27336702908538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4.3742333333333336</v>
      </c>
      <c r="I29" s="192"/>
      <c r="J29" s="194">
        <v>3224.9069334533629</v>
      </c>
      <c r="K29" s="194"/>
      <c r="L29" s="194"/>
      <c r="M29" s="194">
        <v>118624.41053993076</v>
      </c>
      <c r="N29" s="194"/>
      <c r="O29" s="194"/>
      <c r="P29" s="194"/>
      <c r="Q29" s="196">
        <v>282.08578980061151</v>
      </c>
      <c r="R29" s="196"/>
      <c r="S29" s="196"/>
      <c r="T29" s="196"/>
      <c r="U29" s="197">
        <v>112.83431592024459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10.715466666666666</v>
      </c>
      <c r="I30" s="192"/>
      <c r="J30" s="194">
        <v>58999.222112035561</v>
      </c>
      <c r="K30" s="194"/>
      <c r="L30" s="194"/>
      <c r="M30" s="194">
        <v>118624.41053993076</v>
      </c>
      <c r="N30" s="194"/>
      <c r="O30" s="194"/>
      <c r="P30" s="194"/>
      <c r="Q30" s="196">
        <v>272.0117835737687</v>
      </c>
      <c r="R30" s="196"/>
      <c r="S30" s="196"/>
      <c r="T30" s="196"/>
      <c r="U30" s="197">
        <v>108.80471342950747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10.877183333333333</v>
      </c>
      <c r="I31" s="192"/>
      <c r="J31" s="194">
        <v>65450.061788549421</v>
      </c>
      <c r="K31" s="194"/>
      <c r="L31" s="194"/>
      <c r="M31" s="194">
        <v>118624.41053993076</v>
      </c>
      <c r="N31" s="194"/>
      <c r="O31" s="194"/>
      <c r="P31" s="194"/>
      <c r="Q31" s="196">
        <v>1369.0279189906491</v>
      </c>
      <c r="R31" s="196"/>
      <c r="S31" s="196"/>
      <c r="T31" s="196"/>
      <c r="U31" s="197">
        <v>109.52223351925193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18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40259.452777777777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246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254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5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277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279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1.3767</v>
      </c>
      <c r="I26" s="192"/>
      <c r="J26" s="194">
        <v>1064</v>
      </c>
      <c r="K26" s="194"/>
      <c r="L26" s="194"/>
      <c r="M26" s="194">
        <v>112580.07511918356</v>
      </c>
      <c r="N26" s="194"/>
      <c r="O26" s="194"/>
      <c r="P26" s="194"/>
      <c r="Q26" s="196">
        <v>54.505755126345555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/>
      <c r="I27" s="192"/>
      <c r="J27" s="194"/>
      <c r="K27" s="194"/>
      <c r="L27" s="194"/>
      <c r="M27" s="194">
        <v>112580.07511918356</v>
      </c>
      <c r="N27" s="194"/>
      <c r="O27" s="194"/>
      <c r="P27" s="194"/>
      <c r="Q27" s="196" t="s">
        <v>688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/>
      <c r="I28" s="192"/>
      <c r="J28" s="194"/>
      <c r="K28" s="194"/>
      <c r="L28" s="194"/>
      <c r="M28" s="194">
        <v>112580.07511918356</v>
      </c>
      <c r="N28" s="194"/>
      <c r="O28" s="194"/>
      <c r="P28" s="194"/>
      <c r="Q28" s="196" t="s">
        <v>688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/>
      <c r="I29" s="192"/>
      <c r="J29" s="194"/>
      <c r="K29" s="194"/>
      <c r="L29" s="194"/>
      <c r="M29" s="194">
        <v>112580.07511918356</v>
      </c>
      <c r="N29" s="194"/>
      <c r="O29" s="194"/>
      <c r="P29" s="194"/>
      <c r="Q29" s="196" t="s">
        <v>688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10.779350000000001</v>
      </c>
      <c r="I30" s="192"/>
      <c r="J30" s="194">
        <v>8.7443285503141901</v>
      </c>
      <c r="K30" s="194"/>
      <c r="L30" s="194"/>
      <c r="M30" s="194">
        <v>112580.07511918356</v>
      </c>
      <c r="N30" s="194"/>
      <c r="O30" s="194"/>
      <c r="P30" s="194"/>
      <c r="Q30" s="196" t="s">
        <v>688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/>
      <c r="I31" s="192"/>
      <c r="J31" s="194"/>
      <c r="K31" s="194"/>
      <c r="L31" s="194"/>
      <c r="M31" s="194">
        <v>112580.07511918356</v>
      </c>
      <c r="N31" s="194"/>
      <c r="O31" s="194"/>
      <c r="P31" s="194"/>
      <c r="Q31" s="196" t="s">
        <v>688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6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9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40259.463888888888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105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262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275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112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115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283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11187</v>
      </c>
      <c r="K26" s="194"/>
      <c r="L26" s="194"/>
      <c r="M26" s="194">
        <v>113502.65681645296</v>
      </c>
      <c r="N26" s="194"/>
      <c r="O26" s="194"/>
      <c r="P26" s="194"/>
      <c r="Q26" s="196">
        <v>1309.3260588851333</v>
      </c>
      <c r="R26" s="196"/>
      <c r="S26" s="196"/>
      <c r="T26" s="196"/>
      <c r="U26" s="197">
        <v>104.74608471081066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4.2950999999999997</v>
      </c>
      <c r="I27" s="192"/>
      <c r="J27" s="194">
        <v>13705.36113497821</v>
      </c>
      <c r="K27" s="194"/>
      <c r="L27" s="194"/>
      <c r="M27" s="194">
        <v>113502.65681645296</v>
      </c>
      <c r="N27" s="194"/>
      <c r="O27" s="194"/>
      <c r="P27" s="194"/>
      <c r="Q27" s="196">
        <v>275.45856067858728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4.1044499999999999</v>
      </c>
      <c r="I28" s="192"/>
      <c r="J28" s="194">
        <v>75694.382815908524</v>
      </c>
      <c r="K28" s="194"/>
      <c r="L28" s="194"/>
      <c r="M28" s="194">
        <v>113502.65681645296</v>
      </c>
      <c r="N28" s="194"/>
      <c r="O28" s="194"/>
      <c r="P28" s="194"/>
      <c r="Q28" s="196">
        <v>286.29047159913671</v>
      </c>
      <c r="R28" s="196"/>
      <c r="S28" s="196"/>
      <c r="T28" s="196"/>
      <c r="U28" s="197">
        <v>114.51618863965469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4.3599833333333331</v>
      </c>
      <c r="I29" s="192"/>
      <c r="J29" s="194">
        <v>2840.1137455873395</v>
      </c>
      <c r="K29" s="194"/>
      <c r="L29" s="194"/>
      <c r="M29" s="194">
        <v>113502.65681645296</v>
      </c>
      <c r="N29" s="194"/>
      <c r="O29" s="194"/>
      <c r="P29" s="194"/>
      <c r="Q29" s="196">
        <v>257.44983298093013</v>
      </c>
      <c r="R29" s="196"/>
      <c r="S29" s="196"/>
      <c r="T29" s="196"/>
      <c r="U29" s="197">
        <v>102.97993319237204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10.698499999999999</v>
      </c>
      <c r="I30" s="192"/>
      <c r="J30" s="194">
        <v>54687.929658732472</v>
      </c>
      <c r="K30" s="194"/>
      <c r="L30" s="194"/>
      <c r="M30" s="194">
        <v>113502.65681645296</v>
      </c>
      <c r="N30" s="194"/>
      <c r="O30" s="194"/>
      <c r="P30" s="194"/>
      <c r="Q30" s="196">
        <v>262.87292220157786</v>
      </c>
      <c r="R30" s="196"/>
      <c r="S30" s="196"/>
      <c r="T30" s="196"/>
      <c r="U30" s="197">
        <v>105.14916888063114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10.866016666666667</v>
      </c>
      <c r="I31" s="192"/>
      <c r="J31" s="194">
        <v>43901.676511656296</v>
      </c>
      <c r="K31" s="194"/>
      <c r="L31" s="194"/>
      <c r="M31" s="194">
        <v>113502.65681645296</v>
      </c>
      <c r="N31" s="194"/>
      <c r="O31" s="194"/>
      <c r="P31" s="194"/>
      <c r="Q31" s="196">
        <v>1077.3932729091496</v>
      </c>
      <c r="R31" s="196"/>
      <c r="S31" s="196"/>
      <c r="T31" s="196"/>
      <c r="U31" s="197">
        <v>86.19146183273196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20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40259.499305555553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247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263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276</v>
      </c>
      <c r="G14" s="187"/>
      <c r="H14" s="187"/>
      <c r="I14" s="187"/>
      <c r="J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278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286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/>
      <c r="I26" s="192"/>
      <c r="J26" s="194"/>
      <c r="K26" s="194"/>
      <c r="L26" s="194"/>
      <c r="M26" s="194">
        <v>96603.682182918012</v>
      </c>
      <c r="N26" s="194"/>
      <c r="O26" s="194"/>
      <c r="P26" s="194"/>
      <c r="Q26" s="196" t="s">
        <v>688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4.2864666666666666</v>
      </c>
      <c r="I27" s="192"/>
      <c r="J27" s="194">
        <v>11968.777737481661</v>
      </c>
      <c r="K27" s="194"/>
      <c r="L27" s="194"/>
      <c r="M27" s="194">
        <v>96603.682182918012</v>
      </c>
      <c r="N27" s="194"/>
      <c r="O27" s="194"/>
      <c r="P27" s="194"/>
      <c r="Q27" s="196">
        <v>283.2407280441285</v>
      </c>
      <c r="R27" s="196"/>
      <c r="S27" s="196"/>
      <c r="T27" s="196"/>
      <c r="U27" s="197"/>
      <c r="V27" s="197"/>
      <c r="W27" s="197"/>
      <c r="X27" s="198">
        <v>113.2962912176514</v>
      </c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/>
      <c r="I28" s="192"/>
      <c r="J28" s="194"/>
      <c r="K28" s="194"/>
      <c r="L28" s="194"/>
      <c r="M28" s="194">
        <v>96603.682182918012</v>
      </c>
      <c r="N28" s="194"/>
      <c r="O28" s="194"/>
      <c r="P28" s="194"/>
      <c r="Q28" s="196" t="s">
        <v>688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5.3761833333333335</v>
      </c>
      <c r="I29" s="192"/>
      <c r="J29" s="194">
        <v>202.22451518280749</v>
      </c>
      <c r="K29" s="194"/>
      <c r="L29" s="194"/>
      <c r="M29" s="194">
        <v>96603.682182918012</v>
      </c>
      <c r="N29" s="194"/>
      <c r="O29" s="194"/>
      <c r="P29" s="194"/>
      <c r="Q29" s="196" t="s">
        <v>688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10.595283333333333</v>
      </c>
      <c r="I30" s="192"/>
      <c r="J30" s="194">
        <v>99.133124456604918</v>
      </c>
      <c r="K30" s="194"/>
      <c r="L30" s="194"/>
      <c r="M30" s="194">
        <v>96603.682182918012</v>
      </c>
      <c r="N30" s="194"/>
      <c r="O30" s="194"/>
      <c r="P30" s="194"/>
      <c r="Q30" s="196" t="s">
        <v>688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/>
      <c r="I31" s="192"/>
      <c r="J31" s="194"/>
      <c r="K31" s="194"/>
      <c r="L31" s="194"/>
      <c r="M31" s="194">
        <v>96603.682182918012</v>
      </c>
      <c r="N31" s="194"/>
      <c r="O31" s="194"/>
      <c r="P31" s="194"/>
      <c r="Q31" s="196" t="s">
        <v>688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7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F14:J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21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40259.509722222225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248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264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276</v>
      </c>
      <c r="G14" s="187"/>
      <c r="H14" s="187"/>
      <c r="I14" s="187"/>
      <c r="J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278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287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1.4880500000000001</v>
      </c>
      <c r="I26" s="192"/>
      <c r="J26" s="194">
        <v>2491</v>
      </c>
      <c r="K26" s="194"/>
      <c r="L26" s="194"/>
      <c r="M26" s="194">
        <v>102327.80698582021</v>
      </c>
      <c r="N26" s="194"/>
      <c r="O26" s="194"/>
      <c r="P26" s="194"/>
      <c r="Q26" s="196">
        <v>264.21320482993463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4.2795500000000004</v>
      </c>
      <c r="I27" s="192"/>
      <c r="J27" s="194">
        <v>12207.048471951157</v>
      </c>
      <c r="K27" s="194"/>
      <c r="L27" s="194"/>
      <c r="M27" s="194">
        <v>102327.80698582021</v>
      </c>
      <c r="N27" s="194"/>
      <c r="O27" s="194"/>
      <c r="P27" s="194"/>
      <c r="Q27" s="196">
        <v>271.85812946354099</v>
      </c>
      <c r="R27" s="196"/>
      <c r="S27" s="196"/>
      <c r="T27" s="196"/>
      <c r="U27" s="197"/>
      <c r="V27" s="197"/>
      <c r="W27" s="197"/>
      <c r="X27" s="198">
        <v>108.74325178541639</v>
      </c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4.0994166666666665</v>
      </c>
      <c r="I28" s="192"/>
      <c r="J28" s="194">
        <v>56613.161792601713</v>
      </c>
      <c r="K28" s="194"/>
      <c r="L28" s="194"/>
      <c r="M28" s="194">
        <v>102327.80698582021</v>
      </c>
      <c r="N28" s="194"/>
      <c r="O28" s="194"/>
      <c r="P28" s="194"/>
      <c r="Q28" s="196">
        <v>232.64928120351519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4.3438999999999997</v>
      </c>
      <c r="I29" s="192"/>
      <c r="J29" s="194">
        <v>2161.9865695841672</v>
      </c>
      <c r="K29" s="194"/>
      <c r="L29" s="194"/>
      <c r="M29" s="194">
        <v>102327.80698582021</v>
      </c>
      <c r="N29" s="194"/>
      <c r="O29" s="194"/>
      <c r="P29" s="194"/>
      <c r="Q29" s="196">
        <v>213.10235877499716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10.695550000000001</v>
      </c>
      <c r="I30" s="192"/>
      <c r="J30" s="194">
        <v>51292.446062875657</v>
      </c>
      <c r="K30" s="194"/>
      <c r="L30" s="194"/>
      <c r="M30" s="194">
        <v>102327.80698582021</v>
      </c>
      <c r="N30" s="194"/>
      <c r="O30" s="194"/>
      <c r="P30" s="194"/>
      <c r="Q30" s="196">
        <v>274.30203069927205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10.863300000000001</v>
      </c>
      <c r="I31" s="192"/>
      <c r="J31" s="194">
        <v>41574.188906698364</v>
      </c>
      <c r="K31" s="194"/>
      <c r="L31" s="194"/>
      <c r="M31" s="194">
        <v>102327.80698582021</v>
      </c>
      <c r="N31" s="194"/>
      <c r="O31" s="194"/>
      <c r="P31" s="194"/>
      <c r="Q31" s="196">
        <v>1113.8375996096493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7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F14:J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22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40259.520833333336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249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265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276</v>
      </c>
      <c r="G14" s="187"/>
      <c r="H14" s="187"/>
      <c r="I14" s="187"/>
      <c r="J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278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288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1.4880500000000001</v>
      </c>
      <c r="I26" s="192"/>
      <c r="J26" s="194">
        <v>2313</v>
      </c>
      <c r="K26" s="194"/>
      <c r="L26" s="194"/>
      <c r="M26" s="194">
        <v>93112.56876123148</v>
      </c>
      <c r="N26" s="194"/>
      <c r="O26" s="194"/>
      <c r="P26" s="194"/>
      <c r="Q26" s="196">
        <v>271.21973551404017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4.27475</v>
      </c>
      <c r="I27" s="192"/>
      <c r="J27" s="194">
        <v>11943.915560194509</v>
      </c>
      <c r="K27" s="194"/>
      <c r="L27" s="194"/>
      <c r="M27" s="194">
        <v>93112.56876123148</v>
      </c>
      <c r="N27" s="194"/>
      <c r="O27" s="194"/>
      <c r="P27" s="194"/>
      <c r="Q27" s="196">
        <v>294.06969179712718</v>
      </c>
      <c r="R27" s="196"/>
      <c r="S27" s="196"/>
      <c r="T27" s="196"/>
      <c r="U27" s="197"/>
      <c r="V27" s="197"/>
      <c r="W27" s="197"/>
      <c r="X27" s="198">
        <v>117.62787671885087</v>
      </c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4.0962166666666668</v>
      </c>
      <c r="I28" s="192"/>
      <c r="J28" s="194">
        <v>61276.455114358374</v>
      </c>
      <c r="K28" s="194"/>
      <c r="L28" s="194"/>
      <c r="M28" s="194">
        <v>93112.56876123148</v>
      </c>
      <c r="N28" s="194"/>
      <c r="O28" s="194"/>
      <c r="P28" s="194"/>
      <c r="Q28" s="196">
        <v>282.1342600090083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4.3422499999999999</v>
      </c>
      <c r="I29" s="192"/>
      <c r="J29" s="194">
        <v>2283.6452177353822</v>
      </c>
      <c r="K29" s="194"/>
      <c r="L29" s="194"/>
      <c r="M29" s="194">
        <v>93112.56876123148</v>
      </c>
      <c r="N29" s="194"/>
      <c r="O29" s="194"/>
      <c r="P29" s="194"/>
      <c r="Q29" s="196">
        <v>251.7924720611378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10.697216666666666</v>
      </c>
      <c r="I30" s="192"/>
      <c r="J30" s="194">
        <v>48097.729801101021</v>
      </c>
      <c r="K30" s="194"/>
      <c r="L30" s="194"/>
      <c r="M30" s="194">
        <v>93112.56876123148</v>
      </c>
      <c r="N30" s="194"/>
      <c r="O30" s="194"/>
      <c r="P30" s="194"/>
      <c r="Q30" s="196">
        <v>283.29834707487822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10.8629</v>
      </c>
      <c r="I31" s="192"/>
      <c r="J31" s="194">
        <v>44797.225998453912</v>
      </c>
      <c r="K31" s="194"/>
      <c r="L31" s="194"/>
      <c r="M31" s="194">
        <v>93112.56876123148</v>
      </c>
      <c r="N31" s="194"/>
      <c r="O31" s="194"/>
      <c r="P31" s="194"/>
      <c r="Q31" s="196">
        <v>1248.5338881047148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7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F14:J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23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40259.53125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250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266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276</v>
      </c>
      <c r="G14" s="187"/>
      <c r="H14" s="187"/>
      <c r="I14" s="187"/>
      <c r="J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278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289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1.4880500000000001</v>
      </c>
      <c r="I26" s="192"/>
      <c r="J26" s="194">
        <v>2429</v>
      </c>
      <c r="K26" s="194"/>
      <c r="L26" s="194"/>
      <c r="M26" s="194">
        <v>90440.145504650252</v>
      </c>
      <c r="N26" s="194"/>
      <c r="O26" s="194"/>
      <c r="P26" s="194"/>
      <c r="Q26" s="196">
        <v>299.61731863459573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4.2811666666666666</v>
      </c>
      <c r="I27" s="192"/>
      <c r="J27" s="194">
        <v>11419.983768562988</v>
      </c>
      <c r="K27" s="194"/>
      <c r="L27" s="194"/>
      <c r="M27" s="194">
        <v>90440.145504650252</v>
      </c>
      <c r="N27" s="194"/>
      <c r="O27" s="194"/>
      <c r="P27" s="194"/>
      <c r="Q27" s="196">
        <v>289.11618527186045</v>
      </c>
      <c r="R27" s="196"/>
      <c r="S27" s="196"/>
      <c r="T27" s="196"/>
      <c r="U27" s="197"/>
      <c r="V27" s="197"/>
      <c r="W27" s="197"/>
      <c r="X27" s="198">
        <v>115.64647410874419</v>
      </c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4.098816666666667</v>
      </c>
      <c r="I28" s="192"/>
      <c r="J28" s="194">
        <v>59960.823727772236</v>
      </c>
      <c r="K28" s="194"/>
      <c r="L28" s="194"/>
      <c r="M28" s="194">
        <v>90440.145504650252</v>
      </c>
      <c r="N28" s="194"/>
      <c r="O28" s="194"/>
      <c r="P28" s="194"/>
      <c r="Q28" s="196">
        <v>284.44666235432379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4.3458333333333332</v>
      </c>
      <c r="I29" s="192"/>
      <c r="J29" s="194">
        <v>2169.6909729736926</v>
      </c>
      <c r="K29" s="194"/>
      <c r="L29" s="194"/>
      <c r="M29" s="194">
        <v>90440.145504650252</v>
      </c>
      <c r="N29" s="194"/>
      <c r="O29" s="194"/>
      <c r="P29" s="194"/>
      <c r="Q29" s="196">
        <v>245.69689755184331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10.711266666666667</v>
      </c>
      <c r="I30" s="192"/>
      <c r="J30" s="194">
        <v>46207.517931728442</v>
      </c>
      <c r="K30" s="194"/>
      <c r="L30" s="194"/>
      <c r="M30" s="194">
        <v>90440.145504650252</v>
      </c>
      <c r="N30" s="194"/>
      <c r="O30" s="194"/>
      <c r="P30" s="194"/>
      <c r="Q30" s="196">
        <v>279.98382547643018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10.877549999999999</v>
      </c>
      <c r="I31" s="192"/>
      <c r="J31" s="194">
        <v>38042.707064605827</v>
      </c>
      <c r="K31" s="194"/>
      <c r="L31" s="194"/>
      <c r="M31" s="194">
        <v>90440.145504650252</v>
      </c>
      <c r="N31" s="194"/>
      <c r="O31" s="194"/>
      <c r="P31" s="194"/>
      <c r="Q31" s="196">
        <v>1140.2998329271927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7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F14:J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24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40259.542361111111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251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267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276</v>
      </c>
      <c r="G14" s="187"/>
      <c r="H14" s="187"/>
      <c r="I14" s="187"/>
      <c r="J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278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290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1.4880500000000001</v>
      </c>
      <c r="I26" s="192"/>
      <c r="J26" s="194">
        <v>2518</v>
      </c>
      <c r="K26" s="194"/>
      <c r="L26" s="194"/>
      <c r="M26" s="194">
        <v>90478.52009058473</v>
      </c>
      <c r="N26" s="194"/>
      <c r="O26" s="194"/>
      <c r="P26" s="194"/>
      <c r="Q26" s="196">
        <v>313.30842278574704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4.2783833333333332</v>
      </c>
      <c r="I27" s="192"/>
      <c r="J27" s="194">
        <v>11793.326068428205</v>
      </c>
      <c r="K27" s="194"/>
      <c r="L27" s="194"/>
      <c r="M27" s="194">
        <v>90478.52009058473</v>
      </c>
      <c r="N27" s="194"/>
      <c r="O27" s="194"/>
      <c r="P27" s="194"/>
      <c r="Q27" s="196">
        <v>299.18950929647616</v>
      </c>
      <c r="R27" s="196"/>
      <c r="S27" s="196"/>
      <c r="T27" s="196"/>
      <c r="U27" s="197"/>
      <c r="V27" s="197"/>
      <c r="W27" s="197"/>
      <c r="X27" s="198">
        <v>119.67580371859047</v>
      </c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4.0982666666666665</v>
      </c>
      <c r="I28" s="192"/>
      <c r="J28" s="194">
        <v>62078.034037561469</v>
      </c>
      <c r="K28" s="194"/>
      <c r="L28" s="194"/>
      <c r="M28" s="194">
        <v>90478.52009058473</v>
      </c>
      <c r="N28" s="194"/>
      <c r="O28" s="194"/>
      <c r="P28" s="194"/>
      <c r="Q28" s="196">
        <v>295.35921922621168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4.3437666666666663</v>
      </c>
      <c r="I29" s="192"/>
      <c r="J29" s="194">
        <v>2352.5283282441396</v>
      </c>
      <c r="K29" s="194"/>
      <c r="L29" s="194"/>
      <c r="M29" s="194">
        <v>90478.52009058473</v>
      </c>
      <c r="N29" s="194"/>
      <c r="O29" s="194"/>
      <c r="P29" s="194"/>
      <c r="Q29" s="196">
        <v>268.59269637493611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10.705399999999999</v>
      </c>
      <c r="I30" s="192"/>
      <c r="J30" s="194">
        <v>45871.250627433903</v>
      </c>
      <c r="K30" s="194"/>
      <c r="L30" s="194"/>
      <c r="M30" s="194">
        <v>90478.52009058473</v>
      </c>
      <c r="N30" s="194"/>
      <c r="O30" s="194"/>
      <c r="P30" s="194"/>
      <c r="Q30" s="196">
        <v>277.6708700187321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10.871016666666666</v>
      </c>
      <c r="I31" s="192"/>
      <c r="J31" s="194">
        <v>38515.623706632185</v>
      </c>
      <c r="K31" s="194"/>
      <c r="L31" s="194"/>
      <c r="M31" s="194">
        <v>90478.52009058473</v>
      </c>
      <c r="N31" s="194"/>
      <c r="O31" s="194"/>
      <c r="P31" s="194"/>
      <c r="Q31" s="196">
        <v>1149.5329556767992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7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F14:J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25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40259.552777777775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252</v>
      </c>
      <c r="G11" s="183"/>
      <c r="H11" s="183"/>
      <c r="I11" s="183"/>
      <c r="J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268</v>
      </c>
      <c r="G13" s="187"/>
      <c r="H13" s="187"/>
      <c r="I13" s="187"/>
      <c r="J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276</v>
      </c>
      <c r="G14" s="187"/>
      <c r="H14" s="187"/>
      <c r="I14" s="187"/>
      <c r="J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278</v>
      </c>
      <c r="G15" s="184"/>
      <c r="H15" s="184"/>
      <c r="I15" s="184"/>
      <c r="J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12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291</v>
      </c>
      <c r="G17" s="184"/>
      <c r="H17" s="184"/>
      <c r="I17" s="184"/>
      <c r="J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/>
      <c r="I26" s="192"/>
      <c r="J26" s="194"/>
      <c r="K26" s="194"/>
      <c r="L26" s="194"/>
      <c r="M26" s="194">
        <v>88102.099693179582</v>
      </c>
      <c r="N26" s="194"/>
      <c r="O26" s="194"/>
      <c r="P26" s="194"/>
      <c r="Q26" s="196" t="s">
        <v>688</v>
      </c>
      <c r="R26" s="196"/>
      <c r="S26" s="196"/>
      <c r="T26" s="196"/>
      <c r="U26" s="197"/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4.2807000000000004</v>
      </c>
      <c r="I27" s="192"/>
      <c r="J27" s="194">
        <v>12317.778193596539</v>
      </c>
      <c r="K27" s="194"/>
      <c r="L27" s="194"/>
      <c r="M27" s="194">
        <v>88102.099693179582</v>
      </c>
      <c r="N27" s="194"/>
      <c r="O27" s="194"/>
      <c r="P27" s="194"/>
      <c r="Q27" s="196">
        <v>322.60863931217102</v>
      </c>
      <c r="R27" s="196"/>
      <c r="S27" s="196"/>
      <c r="T27" s="196"/>
      <c r="U27" s="197"/>
      <c r="V27" s="197"/>
      <c r="W27" s="197"/>
      <c r="X27" s="198">
        <v>129.04345572486841</v>
      </c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/>
      <c r="I28" s="192"/>
      <c r="J28" s="194"/>
      <c r="K28" s="194"/>
      <c r="L28" s="194"/>
      <c r="M28" s="194">
        <v>88102.099693179582</v>
      </c>
      <c r="N28" s="194"/>
      <c r="O28" s="194"/>
      <c r="P28" s="194"/>
      <c r="Q28" s="196" t="s">
        <v>688</v>
      </c>
      <c r="R28" s="196"/>
      <c r="S28" s="196"/>
      <c r="T28" s="196"/>
      <c r="U28" s="197"/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/>
      <c r="I29" s="192"/>
      <c r="J29" s="194"/>
      <c r="K29" s="194"/>
      <c r="L29" s="194"/>
      <c r="M29" s="194">
        <v>88102.099693179582</v>
      </c>
      <c r="N29" s="194"/>
      <c r="O29" s="194"/>
      <c r="P29" s="194"/>
      <c r="Q29" s="196" t="s">
        <v>688</v>
      </c>
      <c r="R29" s="196"/>
      <c r="S29" s="196"/>
      <c r="T29" s="196"/>
      <c r="U29" s="197"/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10.194433333333333</v>
      </c>
      <c r="I30" s="192"/>
      <c r="J30" s="194">
        <v>15.220964233750783</v>
      </c>
      <c r="K30" s="194"/>
      <c r="L30" s="194"/>
      <c r="M30" s="194">
        <v>88102.099693179582</v>
      </c>
      <c r="N30" s="194"/>
      <c r="O30" s="194"/>
      <c r="P30" s="194"/>
      <c r="Q30" s="196" t="s">
        <v>688</v>
      </c>
      <c r="R30" s="196"/>
      <c r="S30" s="196"/>
      <c r="T30" s="196"/>
      <c r="U30" s="197"/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/>
      <c r="I31" s="192"/>
      <c r="J31" s="194"/>
      <c r="K31" s="194"/>
      <c r="L31" s="194"/>
      <c r="M31" s="194">
        <v>88102.099693179582</v>
      </c>
      <c r="N31" s="194"/>
      <c r="O31" s="194"/>
      <c r="P31" s="194"/>
      <c r="Q31" s="196" t="s">
        <v>688</v>
      </c>
      <c r="R31" s="196"/>
      <c r="S31" s="196"/>
      <c r="T31" s="196"/>
      <c r="U31" s="197"/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7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1:P31"/>
    <mergeCell ref="Q25:T25"/>
    <mergeCell ref="Q26:T26"/>
    <mergeCell ref="Q27:T27"/>
    <mergeCell ref="Q28:T28"/>
    <mergeCell ref="Q29:T29"/>
    <mergeCell ref="Q30:T30"/>
    <mergeCell ref="Q31:T31"/>
    <mergeCell ref="M25:P25"/>
    <mergeCell ref="M26:P26"/>
    <mergeCell ref="M27:P27"/>
    <mergeCell ref="M28:P28"/>
    <mergeCell ref="M29:P29"/>
    <mergeCell ref="M30:P30"/>
    <mergeCell ref="H29:I29"/>
    <mergeCell ref="H30:I30"/>
    <mergeCell ref="H31:I31"/>
    <mergeCell ref="J25:L25"/>
    <mergeCell ref="J26:L26"/>
    <mergeCell ref="J27:L27"/>
    <mergeCell ref="J28:L28"/>
    <mergeCell ref="J29:L29"/>
    <mergeCell ref="J30:L30"/>
    <mergeCell ref="J31:L31"/>
    <mergeCell ref="A29:D29"/>
    <mergeCell ref="A30:D30"/>
    <mergeCell ref="A31:D31"/>
    <mergeCell ref="E25:G25"/>
    <mergeCell ref="E26:G26"/>
    <mergeCell ref="E27:G27"/>
    <mergeCell ref="E28:G28"/>
    <mergeCell ref="E29:G29"/>
    <mergeCell ref="E30:G30"/>
    <mergeCell ref="E31:G31"/>
    <mergeCell ref="A19:H19"/>
    <mergeCell ref="A23:H23"/>
    <mergeCell ref="A25:D25"/>
    <mergeCell ref="A26:D26"/>
    <mergeCell ref="A27:D27"/>
    <mergeCell ref="A28:D28"/>
    <mergeCell ref="H25:I25"/>
    <mergeCell ref="H26:I26"/>
    <mergeCell ref="H27:I27"/>
    <mergeCell ref="H28:I28"/>
    <mergeCell ref="A14:E14"/>
    <mergeCell ref="F14:J14"/>
    <mergeCell ref="A15:E15"/>
    <mergeCell ref="F15:J15"/>
    <mergeCell ref="A16:E16"/>
    <mergeCell ref="A17:E17"/>
    <mergeCell ref="F17:J17"/>
    <mergeCell ref="A11:E11"/>
    <mergeCell ref="F11:J11"/>
    <mergeCell ref="A12:E12"/>
    <mergeCell ref="F12:J12"/>
    <mergeCell ref="A13:E13"/>
    <mergeCell ref="F13:J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26">
    <tabColor indexed="47"/>
    <outlinePr summaryBelow="0" summaryRight="0"/>
  </sheetPr>
  <dimension ref="A1:AD53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40259.563888888886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106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262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275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112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115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283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12124</v>
      </c>
      <c r="K26" s="194"/>
      <c r="L26" s="194"/>
      <c r="M26" s="194">
        <v>95840.813478830809</v>
      </c>
      <c r="N26" s="194"/>
      <c r="O26" s="194"/>
      <c r="P26" s="194"/>
      <c r="Q26" s="196">
        <v>1702.7645131933996</v>
      </c>
      <c r="R26" s="196"/>
      <c r="S26" s="196"/>
      <c r="T26" s="196"/>
      <c r="U26" s="197">
        <v>136.22116105547195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4.2864333333333331</v>
      </c>
      <c r="I27" s="192"/>
      <c r="J27" s="194">
        <v>13362.599855380764</v>
      </c>
      <c r="K27" s="194"/>
      <c r="L27" s="194"/>
      <c r="M27" s="194">
        <v>95840.813478830809</v>
      </c>
      <c r="N27" s="194"/>
      <c r="O27" s="194"/>
      <c r="P27" s="194"/>
      <c r="Q27" s="196">
        <v>321.64997965248693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4.0929000000000002</v>
      </c>
      <c r="I28" s="192"/>
      <c r="J28" s="194">
        <v>80448.214200000002</v>
      </c>
      <c r="K28" s="194"/>
      <c r="L28" s="194"/>
      <c r="M28" s="194">
        <v>95840.813478830809</v>
      </c>
      <c r="N28" s="194"/>
      <c r="O28" s="194"/>
      <c r="P28" s="194"/>
      <c r="Q28" s="196">
        <v>367.71301002102388</v>
      </c>
      <c r="R28" s="196"/>
      <c r="S28" s="196"/>
      <c r="T28" s="196"/>
      <c r="U28" s="197">
        <v>147.08520400840956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4.3532000000000002</v>
      </c>
      <c r="I29" s="192"/>
      <c r="J29" s="194">
        <v>2746.1824830801379</v>
      </c>
      <c r="K29" s="194"/>
      <c r="L29" s="194"/>
      <c r="M29" s="194">
        <v>95840.813478830809</v>
      </c>
      <c r="N29" s="194"/>
      <c r="O29" s="194"/>
      <c r="P29" s="194"/>
      <c r="Q29" s="196">
        <v>298.79943834191386</v>
      </c>
      <c r="R29" s="196"/>
      <c r="S29" s="196"/>
      <c r="T29" s="196"/>
      <c r="U29" s="197">
        <v>119.51977533676553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10.712666666666667</v>
      </c>
      <c r="I30" s="192"/>
      <c r="J30" s="194">
        <v>48448.416111796963</v>
      </c>
      <c r="K30" s="194"/>
      <c r="L30" s="194"/>
      <c r="M30" s="194">
        <v>95840.813478830809</v>
      </c>
      <c r="N30" s="194"/>
      <c r="O30" s="194"/>
      <c r="P30" s="194"/>
      <c r="Q30" s="196">
        <v>276.80305194858823</v>
      </c>
      <c r="R30" s="196"/>
      <c r="S30" s="196"/>
      <c r="T30" s="196"/>
      <c r="U30" s="197">
        <v>110.72122077943528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10.87795</v>
      </c>
      <c r="I31" s="192"/>
      <c r="J31" s="194">
        <v>49973.096669637569</v>
      </c>
      <c r="K31" s="194"/>
      <c r="L31" s="194"/>
      <c r="M31" s="194">
        <v>95840.813478830809</v>
      </c>
      <c r="N31" s="194"/>
      <c r="O31" s="194"/>
      <c r="P31" s="194"/>
      <c r="Q31" s="196">
        <v>1318.0251505648407</v>
      </c>
      <c r="R31" s="196"/>
      <c r="S31" s="196"/>
      <c r="T31" s="196"/>
      <c r="U31" s="197">
        <v>105.44201204518724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27">
    <tabColor indexed="47"/>
    <outlinePr summaryBelow="0" summaryRight="0"/>
  </sheetPr>
  <dimension ref="A1:AD55"/>
  <sheetViews>
    <sheetView defaultGridColor="0" colorId="9" zoomScaleNormal="100" zoomScaleSheetLayoutView="100" workbookViewId="0">
      <selection activeCell="AE128" sqref="AE128:AJ128"/>
    </sheetView>
  </sheetViews>
  <sheetFormatPr defaultRowHeight="12.75" customHeight="1"/>
  <cols>
    <col min="1" max="256" width="3.28515625" customWidth="1"/>
  </cols>
  <sheetData>
    <row r="1" spans="1:30" s="163" customFormat="1">
      <c r="A1" s="136" t="s">
        <v>55</v>
      </c>
      <c r="B1" s="136"/>
      <c r="C1" s="136"/>
      <c r="D1" s="136"/>
      <c r="E1" s="137" t="s">
        <v>95</v>
      </c>
      <c r="F1" s="137"/>
      <c r="G1" s="137"/>
      <c r="H1" s="137"/>
      <c r="I1" s="137"/>
      <c r="J1" s="137"/>
      <c r="K1" s="137" t="s">
        <v>96</v>
      </c>
      <c r="L1" s="137"/>
      <c r="M1" s="137"/>
      <c r="N1" s="137"/>
      <c r="O1" s="137"/>
      <c r="P1" s="137"/>
      <c r="Q1" s="137" t="s">
        <v>97</v>
      </c>
      <c r="R1" s="137"/>
      <c r="S1" s="137"/>
      <c r="T1" s="137"/>
      <c r="U1" s="137"/>
      <c r="V1" s="137"/>
      <c r="W1" s="164"/>
    </row>
    <row r="2" spans="1:30" s="163" customFormat="1" ht="6" customHeight="1">
      <c r="A2" s="164"/>
      <c r="B2" s="164"/>
      <c r="C2" s="164"/>
      <c r="D2" s="164"/>
      <c r="E2" s="164"/>
    </row>
    <row r="3" spans="1:30" s="163" customFormat="1" ht="25.5" customHeight="1">
      <c r="A3" s="138" t="s">
        <v>57</v>
      </c>
      <c r="B3" s="138"/>
      <c r="C3" s="138"/>
      <c r="D3" s="138"/>
      <c r="E3" s="138"/>
      <c r="F3" s="138"/>
      <c r="G3" s="165" t="s">
        <v>98</v>
      </c>
      <c r="H3" s="165"/>
      <c r="I3" s="165"/>
      <c r="J3" s="165"/>
      <c r="K3" s="165"/>
      <c r="L3" s="165"/>
      <c r="M3" s="165"/>
      <c r="N3" s="165"/>
      <c r="O3" s="165"/>
      <c r="P3" s="165"/>
      <c r="Q3" s="165"/>
      <c r="R3" s="165"/>
      <c r="S3" s="165"/>
      <c r="T3" s="165"/>
      <c r="U3" s="165"/>
      <c r="V3" s="165"/>
      <c r="W3" s="165"/>
      <c r="X3" s="165"/>
      <c r="Y3" s="165"/>
      <c r="Z3" s="42"/>
      <c r="AA3" s="42"/>
      <c r="AB3" s="42"/>
      <c r="AC3" s="164"/>
      <c r="AD3" s="164"/>
    </row>
    <row r="4" spans="1:30" s="163" customFormat="1">
      <c r="A4" s="138" t="s">
        <v>5</v>
      </c>
      <c r="B4" s="138"/>
      <c r="C4" s="138"/>
      <c r="D4" s="138"/>
      <c r="E4" s="138"/>
      <c r="F4" s="138"/>
      <c r="G4" s="140">
        <v>40259.584722222222</v>
      </c>
      <c r="H4" s="140"/>
      <c r="I4" s="140"/>
      <c r="J4" s="140"/>
      <c r="K4" s="140"/>
      <c r="L4" s="140"/>
      <c r="M4" s="140"/>
      <c r="N4" s="140"/>
      <c r="O4" s="141" t="s">
        <v>56</v>
      </c>
      <c r="P4" s="141"/>
      <c r="Q4" s="141"/>
      <c r="R4" s="141"/>
      <c r="S4" s="141"/>
      <c r="T4" s="141"/>
      <c r="U4" s="139" t="s">
        <v>99</v>
      </c>
      <c r="V4" s="139"/>
      <c r="W4" s="139"/>
      <c r="X4" s="139"/>
      <c r="Y4" s="139"/>
      <c r="Z4" s="139"/>
      <c r="AA4" s="164"/>
      <c r="AB4" s="164"/>
    </row>
    <row r="5" spans="1:30" s="163" customFormat="1">
      <c r="A5" s="138" t="s">
        <v>6</v>
      </c>
      <c r="B5" s="138"/>
      <c r="C5" s="138"/>
      <c r="D5" s="138"/>
      <c r="E5" s="138"/>
      <c r="F5" s="138"/>
      <c r="G5" s="140">
        <v>40259.590277777781</v>
      </c>
      <c r="H5" s="140"/>
      <c r="I5" s="140"/>
      <c r="J5" s="140"/>
      <c r="K5" s="140"/>
      <c r="L5" s="140"/>
      <c r="M5" s="140"/>
      <c r="N5" s="140"/>
      <c r="O5" s="138" t="s">
        <v>3</v>
      </c>
      <c r="P5" s="138"/>
      <c r="Q5" s="138"/>
      <c r="R5" s="138"/>
      <c r="S5" s="138"/>
      <c r="T5" s="138"/>
      <c r="U5" s="139" t="s">
        <v>99</v>
      </c>
      <c r="V5" s="139"/>
      <c r="W5" s="139"/>
      <c r="X5" s="139"/>
      <c r="Y5" s="139"/>
      <c r="Z5" s="139"/>
      <c r="AA5" s="164"/>
    </row>
    <row r="6" spans="1:30" s="163" customFormat="1">
      <c r="A6" s="141" t="s">
        <v>59</v>
      </c>
      <c r="B6" s="141"/>
      <c r="C6" s="141"/>
      <c r="D6" s="141"/>
      <c r="E6" s="141"/>
      <c r="F6" s="141"/>
      <c r="G6" s="140">
        <v>40259.584027777775</v>
      </c>
      <c r="H6" s="140"/>
      <c r="I6" s="140"/>
      <c r="J6" s="140"/>
      <c r="K6" s="140"/>
      <c r="L6" s="140"/>
      <c r="M6" s="140"/>
      <c r="N6" s="140"/>
      <c r="O6" s="138" t="s">
        <v>58</v>
      </c>
      <c r="P6" s="138"/>
      <c r="Q6" s="138"/>
      <c r="R6" s="138"/>
      <c r="S6" s="138"/>
      <c r="T6" s="138"/>
      <c r="U6" s="139" t="s">
        <v>100</v>
      </c>
      <c r="V6" s="139"/>
      <c r="W6" s="139"/>
      <c r="X6" s="139"/>
      <c r="Y6" s="139"/>
      <c r="Z6" s="139"/>
      <c r="AA6" s="164"/>
      <c r="AB6" s="84" t="s">
        <v>72</v>
      </c>
    </row>
    <row r="7" spans="1:30" s="163" customFormat="1">
      <c r="A7" s="45"/>
      <c r="B7" s="178"/>
      <c r="C7" s="42"/>
      <c r="D7" s="45"/>
      <c r="E7" s="35"/>
    </row>
    <row r="8" spans="1:30" s="142" customFormat="1">
      <c r="A8" s="179" t="s">
        <v>40</v>
      </c>
      <c r="B8" s="179"/>
      <c r="C8" s="179"/>
      <c r="D8" s="179"/>
      <c r="E8" s="179"/>
      <c r="J8" s="142" t="s">
        <v>72</v>
      </c>
    </row>
    <row r="9" spans="1:30" s="142" customFormat="1" ht="6" customHeight="1">
      <c r="A9" s="95"/>
      <c r="B9" s="180"/>
      <c r="C9" s="180"/>
      <c r="D9" s="180"/>
      <c r="E9" s="180"/>
      <c r="F9" s="180"/>
      <c r="G9" s="180"/>
      <c r="H9" s="180"/>
    </row>
    <row r="10" spans="1:30" ht="12.75" customHeight="1">
      <c r="A10" s="181" t="s">
        <v>77</v>
      </c>
      <c r="B10" s="181"/>
      <c r="C10" s="181"/>
      <c r="D10" s="181"/>
      <c r="E10" s="181"/>
      <c r="F10" s="182">
        <v>40259.583333333336</v>
      </c>
      <c r="G10" s="182"/>
      <c r="H10" s="182"/>
      <c r="I10" s="182"/>
      <c r="J10" s="182"/>
    </row>
    <row r="11" spans="1:30" s="142" customFormat="1" ht="12.75" customHeight="1">
      <c r="A11" s="153" t="s">
        <v>54</v>
      </c>
      <c r="B11" s="153"/>
      <c r="C11" s="153"/>
      <c r="D11" s="153"/>
      <c r="E11" s="153"/>
      <c r="F11" s="183" t="s">
        <v>107</v>
      </c>
      <c r="G11" s="183"/>
      <c r="H11" s="183"/>
      <c r="I11" s="183"/>
      <c r="J11" s="183"/>
      <c r="K11" s="183"/>
      <c r="L11" s="183"/>
    </row>
    <row r="12" spans="1:30" s="142" customFormat="1" ht="12.75" customHeight="1">
      <c r="A12" s="153" t="s">
        <v>60</v>
      </c>
      <c r="B12" s="153"/>
      <c r="C12" s="153"/>
      <c r="D12" s="153"/>
      <c r="E12" s="153"/>
      <c r="F12" s="184" t="s">
        <v>253</v>
      </c>
      <c r="G12" s="184"/>
      <c r="H12" s="184"/>
      <c r="I12" s="184"/>
      <c r="J12" s="184"/>
      <c r="K12" s="184"/>
      <c r="L12" s="184"/>
    </row>
    <row r="13" spans="1:30" s="142" customFormat="1" ht="12.75" customHeight="1">
      <c r="A13" s="186" t="s">
        <v>28</v>
      </c>
      <c r="B13" s="186"/>
      <c r="C13" s="186"/>
      <c r="D13" s="186"/>
      <c r="E13" s="186"/>
      <c r="F13" s="187" t="s">
        <v>262</v>
      </c>
      <c r="G13" s="187"/>
      <c r="H13" s="187"/>
      <c r="I13" s="187"/>
      <c r="J13" s="187"/>
      <c r="K13" s="187"/>
      <c r="L13" s="187"/>
    </row>
    <row r="14" spans="1:30" s="142" customFormat="1" ht="12.75" customHeight="1">
      <c r="A14" s="186" t="s">
        <v>63</v>
      </c>
      <c r="B14" s="186"/>
      <c r="C14" s="186"/>
      <c r="D14" s="186"/>
      <c r="E14" s="186"/>
      <c r="F14" s="187" t="s">
        <v>275</v>
      </c>
      <c r="G14" s="187"/>
      <c r="H14" s="187"/>
      <c r="I14" s="187"/>
      <c r="J14" s="187"/>
      <c r="K14" s="187"/>
      <c r="L14" s="187"/>
    </row>
    <row r="15" spans="1:30" s="142" customFormat="1" ht="12.75" customHeight="1">
      <c r="A15" s="153" t="s">
        <v>29</v>
      </c>
      <c r="B15" s="153"/>
      <c r="C15" s="153"/>
      <c r="D15" s="153"/>
      <c r="E15" s="153"/>
      <c r="F15" s="184" t="s">
        <v>112</v>
      </c>
      <c r="G15" s="184"/>
      <c r="H15" s="184"/>
      <c r="I15" s="184"/>
      <c r="J15" s="184"/>
      <c r="K15" s="184"/>
      <c r="L15" s="184"/>
    </row>
    <row r="16" spans="1:30" s="142" customFormat="1" ht="12.75" customHeight="1">
      <c r="A16" s="168" t="s">
        <v>8</v>
      </c>
      <c r="B16" s="168"/>
      <c r="C16" s="168"/>
      <c r="D16" s="168"/>
      <c r="E16" s="168"/>
      <c r="F16" s="184" t="s">
        <v>115</v>
      </c>
      <c r="G16" s="184"/>
      <c r="H16" s="184"/>
      <c r="I16" s="184"/>
      <c r="J16" s="184"/>
      <c r="K16" s="184"/>
      <c r="L16" s="184"/>
    </row>
    <row r="17" spans="1:25" s="142" customFormat="1" ht="12.75" customHeight="1">
      <c r="A17" s="153" t="s">
        <v>61</v>
      </c>
      <c r="B17" s="153"/>
      <c r="C17" s="153"/>
      <c r="D17" s="153"/>
      <c r="E17" s="153"/>
      <c r="F17" s="184" t="s">
        <v>283</v>
      </c>
      <c r="G17" s="184"/>
      <c r="H17" s="184"/>
      <c r="I17" s="184"/>
      <c r="J17" s="184"/>
      <c r="K17" s="184"/>
      <c r="L17" s="184"/>
    </row>
    <row r="19" spans="1:25" s="142" customFormat="1">
      <c r="A19" s="179" t="s">
        <v>41</v>
      </c>
      <c r="B19" s="179"/>
      <c r="C19" s="179"/>
      <c r="D19" s="179"/>
      <c r="E19" s="179"/>
      <c r="F19" s="179"/>
      <c r="G19" s="179"/>
      <c r="H19" s="179"/>
    </row>
    <row r="20" spans="1:25" s="142" customFormat="1" ht="6" customHeight="1">
      <c r="A20" s="188"/>
    </row>
    <row r="21" spans="1:25" ht="205.5" customHeight="1"/>
    <row r="23" spans="1:25" s="142" customFormat="1">
      <c r="A23" s="179" t="s">
        <v>44</v>
      </c>
      <c r="B23" s="179"/>
      <c r="C23" s="179"/>
      <c r="D23" s="179"/>
      <c r="E23" s="179"/>
      <c r="F23" s="179"/>
      <c r="G23" s="179"/>
      <c r="H23" s="179"/>
    </row>
    <row r="24" spans="1:25" s="142" customFormat="1" ht="6" customHeight="1">
      <c r="A24" s="188"/>
    </row>
    <row r="25" spans="1:25" ht="64.5" customHeight="1">
      <c r="A25" s="153" t="s">
        <v>35</v>
      </c>
      <c r="B25" s="153"/>
      <c r="C25" s="153"/>
      <c r="D25" s="153"/>
      <c r="E25" s="189" t="s">
        <v>9</v>
      </c>
      <c r="F25" s="189"/>
      <c r="G25" s="189"/>
      <c r="H25" s="191" t="s">
        <v>45</v>
      </c>
      <c r="I25" s="191"/>
      <c r="J25" s="193" t="s">
        <v>10</v>
      </c>
      <c r="K25" s="193"/>
      <c r="L25" s="193"/>
      <c r="M25" s="193" t="s">
        <v>62</v>
      </c>
      <c r="N25" s="193"/>
      <c r="O25" s="193"/>
      <c r="P25" s="193"/>
      <c r="Q25" s="195" t="s">
        <v>84</v>
      </c>
      <c r="R25" s="195"/>
      <c r="S25" s="195"/>
      <c r="T25" s="195"/>
      <c r="U25" s="161" t="s">
        <v>73</v>
      </c>
      <c r="V25" s="161"/>
      <c r="W25" s="161"/>
      <c r="X25" s="148" t="s">
        <v>82</v>
      </c>
      <c r="Y25" s="148"/>
    </row>
    <row r="26" spans="1:25" ht="12.75" customHeight="1">
      <c r="A26" s="184" t="s">
        <v>88</v>
      </c>
      <c r="B26" s="184"/>
      <c r="C26" s="184"/>
      <c r="D26" s="184"/>
      <c r="E26" s="190" t="s">
        <v>92</v>
      </c>
      <c r="F26" s="190"/>
      <c r="G26" s="190"/>
      <c r="H26" s="192">
        <v>1.4981666666666666</v>
      </c>
      <c r="I26" s="192"/>
      <c r="J26" s="194">
        <v>13411</v>
      </c>
      <c r="K26" s="194"/>
      <c r="L26" s="194"/>
      <c r="M26" s="194">
        <v>90695.872121880122</v>
      </c>
      <c r="N26" s="194"/>
      <c r="O26" s="194"/>
      <c r="P26" s="194"/>
      <c r="Q26" s="196">
        <v>2003.6377145943773</v>
      </c>
      <c r="R26" s="196"/>
      <c r="S26" s="196"/>
      <c r="T26" s="196"/>
      <c r="U26" s="197">
        <v>160.29101716755019</v>
      </c>
      <c r="V26" s="197"/>
      <c r="W26" s="197"/>
      <c r="X26" s="198"/>
      <c r="Y26" s="198"/>
    </row>
    <row r="27" spans="1:25" ht="12.75" customHeight="1">
      <c r="A27" s="184" t="s">
        <v>89</v>
      </c>
      <c r="B27" s="184"/>
      <c r="C27" s="184"/>
      <c r="D27" s="184"/>
      <c r="E27" s="190" t="s">
        <v>92</v>
      </c>
      <c r="F27" s="190"/>
      <c r="G27" s="190"/>
      <c r="H27" s="192">
        <v>4.2863499999999997</v>
      </c>
      <c r="I27" s="192"/>
      <c r="J27" s="194">
        <v>14225.995309924319</v>
      </c>
      <c r="K27" s="194"/>
      <c r="L27" s="194"/>
      <c r="M27" s="194">
        <v>90695.872121880122</v>
      </c>
      <c r="N27" s="194"/>
      <c r="O27" s="194"/>
      <c r="P27" s="194"/>
      <c r="Q27" s="196">
        <v>364.75764329508513</v>
      </c>
      <c r="R27" s="196"/>
      <c r="S27" s="196"/>
      <c r="T27" s="196"/>
      <c r="U27" s="197"/>
      <c r="V27" s="197"/>
      <c r="W27" s="197"/>
      <c r="X27" s="198"/>
      <c r="Y27" s="198"/>
    </row>
    <row r="28" spans="1:25" ht="12.75" customHeight="1">
      <c r="A28" s="184" t="s">
        <v>90</v>
      </c>
      <c r="B28" s="184"/>
      <c r="C28" s="184"/>
      <c r="D28" s="184"/>
      <c r="E28" s="190" t="s">
        <v>92</v>
      </c>
      <c r="F28" s="190"/>
      <c r="G28" s="190"/>
      <c r="H28" s="192">
        <v>4.0949166666666663</v>
      </c>
      <c r="I28" s="192"/>
      <c r="J28" s="194">
        <v>90833.572586181413</v>
      </c>
      <c r="K28" s="194"/>
      <c r="L28" s="194"/>
      <c r="M28" s="194">
        <v>90695.872121880122</v>
      </c>
      <c r="N28" s="194"/>
      <c r="O28" s="194"/>
      <c r="P28" s="194"/>
      <c r="Q28" s="196">
        <v>444.2385048886033</v>
      </c>
      <c r="R28" s="196"/>
      <c r="S28" s="196"/>
      <c r="T28" s="196"/>
      <c r="U28" s="197">
        <v>177.6954019554413</v>
      </c>
      <c r="V28" s="197"/>
      <c r="W28" s="197"/>
      <c r="X28" s="198"/>
      <c r="Y28" s="198"/>
    </row>
    <row r="29" spans="1:25" ht="12.75" customHeight="1">
      <c r="A29" s="184" t="s">
        <v>91</v>
      </c>
      <c r="B29" s="184"/>
      <c r="C29" s="184"/>
      <c r="D29" s="184"/>
      <c r="E29" s="190" t="s">
        <v>92</v>
      </c>
      <c r="F29" s="190"/>
      <c r="G29" s="190"/>
      <c r="H29" s="192">
        <v>4.3547833333333337</v>
      </c>
      <c r="I29" s="192"/>
      <c r="J29" s="194">
        <v>3021.8153017127838</v>
      </c>
      <c r="K29" s="194"/>
      <c r="L29" s="194"/>
      <c r="M29" s="194">
        <v>90695.872121880122</v>
      </c>
      <c r="N29" s="194"/>
      <c r="O29" s="194"/>
      <c r="P29" s="194"/>
      <c r="Q29" s="196">
        <v>351.91682812789293</v>
      </c>
      <c r="R29" s="196"/>
      <c r="S29" s="196"/>
      <c r="T29" s="196"/>
      <c r="U29" s="197">
        <v>140.76673125115718</v>
      </c>
      <c r="V29" s="197"/>
      <c r="W29" s="197"/>
      <c r="X29" s="198"/>
      <c r="Y29" s="198"/>
    </row>
    <row r="30" spans="1:25" ht="12.75" customHeight="1">
      <c r="A30" s="184" t="s">
        <v>93</v>
      </c>
      <c r="B30" s="184"/>
      <c r="C30" s="184"/>
      <c r="D30" s="184"/>
      <c r="E30" s="190" t="s">
        <v>92</v>
      </c>
      <c r="F30" s="190"/>
      <c r="G30" s="190"/>
      <c r="H30" s="192">
        <v>10.713216666666666</v>
      </c>
      <c r="I30" s="192"/>
      <c r="J30" s="194">
        <v>46588.438361349406</v>
      </c>
      <c r="K30" s="194"/>
      <c r="L30" s="194"/>
      <c r="M30" s="194">
        <v>90695.872121880122</v>
      </c>
      <c r="N30" s="194"/>
      <c r="O30" s="194"/>
      <c r="P30" s="194"/>
      <c r="Q30" s="196">
        <v>281.60649350838338</v>
      </c>
      <c r="R30" s="196"/>
      <c r="S30" s="196"/>
      <c r="T30" s="196"/>
      <c r="U30" s="197">
        <v>112.64259740335336</v>
      </c>
      <c r="V30" s="197"/>
      <c r="W30" s="197"/>
      <c r="X30" s="198"/>
      <c r="Y30" s="198"/>
    </row>
    <row r="31" spans="1:25" ht="12.75" customHeight="1">
      <c r="A31" s="184" t="s">
        <v>94</v>
      </c>
      <c r="B31" s="184"/>
      <c r="C31" s="184"/>
      <c r="D31" s="184"/>
      <c r="E31" s="190" t="s">
        <v>92</v>
      </c>
      <c r="F31" s="190"/>
      <c r="G31" s="190"/>
      <c r="H31" s="192">
        <v>10.8788</v>
      </c>
      <c r="I31" s="192"/>
      <c r="J31" s="194">
        <v>48800.505297512005</v>
      </c>
      <c r="K31" s="194"/>
      <c r="L31" s="194"/>
      <c r="M31" s="194">
        <v>90695.872121880122</v>
      </c>
      <c r="N31" s="194"/>
      <c r="O31" s="194"/>
      <c r="P31" s="194"/>
      <c r="Q31" s="196">
        <v>1346.1589470862145</v>
      </c>
      <c r="R31" s="196"/>
      <c r="S31" s="196"/>
      <c r="T31" s="196"/>
      <c r="U31" s="197">
        <v>107.69271576689717</v>
      </c>
      <c r="V31" s="197"/>
      <c r="W31" s="197"/>
      <c r="X31" s="198"/>
      <c r="Y31" s="198"/>
    </row>
    <row r="32" spans="1:25" s="199" customFormat="1">
      <c r="A32" s="179" t="s">
        <v>46</v>
      </c>
      <c r="B32" s="179"/>
      <c r="C32" s="179"/>
      <c r="D32" s="179"/>
      <c r="E32" s="179"/>
      <c r="F32" s="179"/>
      <c r="G32" s="179"/>
      <c r="H32" s="200"/>
      <c r="I32" s="200"/>
      <c r="J32" s="200"/>
      <c r="K32" s="200"/>
      <c r="L32" s="18"/>
      <c r="M32" s="25"/>
      <c r="N32" s="26"/>
      <c r="O32" s="23"/>
      <c r="P32" s="23"/>
      <c r="Q32" s="17"/>
      <c r="R32" s="24"/>
      <c r="S32" s="22"/>
      <c r="T32" s="142"/>
    </row>
    <row r="33" spans="1:13" s="142" customFormat="1" ht="14.25">
      <c r="A33" s="188"/>
      <c r="B33" s="200"/>
      <c r="C33" s="200"/>
      <c r="D33" s="200"/>
      <c r="E33" s="200"/>
      <c r="F33" s="18"/>
      <c r="G33" s="25"/>
      <c r="H33" s="26"/>
      <c r="I33" s="23"/>
      <c r="J33" s="23"/>
      <c r="K33" s="17"/>
      <c r="L33" s="24"/>
      <c r="M33" s="22"/>
    </row>
    <row r="34" spans="1:13" ht="12.75" customHeight="1">
      <c r="A34" s="151" t="s">
        <v>689</v>
      </c>
      <c r="B34" s="151"/>
      <c r="C34" s="151"/>
      <c r="D34" s="151"/>
      <c r="E34" s="151"/>
      <c r="F34" s="151"/>
      <c r="G34" s="151"/>
      <c r="H34" s="201" t="s">
        <v>88</v>
      </c>
      <c r="I34" s="201"/>
    </row>
    <row r="35" spans="1:13" ht="142.15" customHeight="1"/>
    <row r="37" spans="1:13" ht="12.75" customHeight="1">
      <c r="A37" s="151" t="s">
        <v>689</v>
      </c>
      <c r="B37" s="151"/>
      <c r="C37" s="151"/>
      <c r="D37" s="151"/>
      <c r="E37" s="151"/>
      <c r="F37" s="151"/>
      <c r="G37" s="151"/>
      <c r="H37" s="201" t="s">
        <v>89</v>
      </c>
      <c r="I37" s="201"/>
      <c r="J37" s="201"/>
    </row>
    <row r="38" spans="1:13" ht="142.15" customHeight="1"/>
    <row r="40" spans="1:13" ht="12.75" customHeight="1">
      <c r="A40" s="151" t="s">
        <v>689</v>
      </c>
      <c r="B40" s="151"/>
      <c r="C40" s="151"/>
      <c r="D40" s="151"/>
      <c r="E40" s="151"/>
      <c r="F40" s="151"/>
      <c r="G40" s="151"/>
      <c r="H40" s="201" t="s">
        <v>90</v>
      </c>
      <c r="I40" s="201"/>
    </row>
    <row r="41" spans="1:13" ht="142.15" customHeight="1"/>
    <row r="43" spans="1:13" ht="12.75" customHeight="1">
      <c r="A43" s="151" t="s">
        <v>689</v>
      </c>
      <c r="B43" s="151"/>
      <c r="C43" s="151"/>
      <c r="D43" s="151"/>
      <c r="E43" s="151"/>
      <c r="F43" s="151"/>
      <c r="G43" s="151"/>
      <c r="H43" s="201" t="s">
        <v>91</v>
      </c>
      <c r="I43" s="201"/>
    </row>
    <row r="44" spans="1:13" ht="142.15" customHeight="1"/>
    <row r="46" spans="1:13" ht="12.75" customHeight="1">
      <c r="A46" s="151" t="s">
        <v>691</v>
      </c>
      <c r="B46" s="151"/>
      <c r="C46" s="151"/>
      <c r="D46" s="151"/>
      <c r="E46" s="151"/>
      <c r="F46" s="151"/>
      <c r="G46" s="201" t="s">
        <v>92</v>
      </c>
      <c r="H46" s="201"/>
      <c r="I46" s="201"/>
    </row>
    <row r="47" spans="1:13" ht="142.15" customHeight="1"/>
    <row r="49" spans="1:9" ht="12.75" customHeight="1">
      <c r="A49" s="151" t="s">
        <v>689</v>
      </c>
      <c r="B49" s="151"/>
      <c r="C49" s="151"/>
      <c r="D49" s="151"/>
      <c r="E49" s="151"/>
      <c r="F49" s="151"/>
      <c r="G49" s="151"/>
      <c r="H49" s="201" t="s">
        <v>93</v>
      </c>
      <c r="I49" s="201"/>
    </row>
    <row r="50" spans="1:9" ht="142.15" customHeight="1"/>
    <row r="52" spans="1:9" ht="12.75" customHeight="1">
      <c r="A52" s="151" t="s">
        <v>689</v>
      </c>
      <c r="B52" s="151"/>
      <c r="C52" s="151"/>
      <c r="D52" s="151"/>
      <c r="E52" s="151"/>
      <c r="F52" s="151"/>
      <c r="G52" s="151"/>
      <c r="H52" s="201" t="s">
        <v>94</v>
      </c>
      <c r="I52" s="201"/>
    </row>
    <row r="53" spans="1:9" ht="142.15" customHeight="1"/>
    <row r="55" spans="1:9" s="2" customFormat="1">
      <c r="C55" s="3"/>
      <c r="D55" s="3"/>
    </row>
  </sheetData>
  <dataConsolidate/>
  <mergeCells count="108">
    <mergeCell ref="A52:G52"/>
    <mergeCell ref="H52:I52"/>
    <mergeCell ref="A43:G43"/>
    <mergeCell ref="H43:I43"/>
    <mergeCell ref="A46:F46"/>
    <mergeCell ref="G46:I46"/>
    <mergeCell ref="A49:G49"/>
    <mergeCell ref="H49:I49"/>
    <mergeCell ref="A32:G32"/>
    <mergeCell ref="A34:G34"/>
    <mergeCell ref="H34:I34"/>
    <mergeCell ref="A37:G37"/>
    <mergeCell ref="H37:J37"/>
    <mergeCell ref="A40:G40"/>
    <mergeCell ref="H40:I40"/>
    <mergeCell ref="U31:W31"/>
    <mergeCell ref="X25:Y25"/>
    <mergeCell ref="X26:Y26"/>
    <mergeCell ref="X27:Y27"/>
    <mergeCell ref="X28:Y28"/>
    <mergeCell ref="X29:Y29"/>
    <mergeCell ref="X30:Y30"/>
    <mergeCell ref="X31:Y31"/>
    <mergeCell ref="U25:W25"/>
    <mergeCell ref="U26:W26"/>
    <mergeCell ref="U27:W27"/>
    <mergeCell ref="U28:W28"/>
    <mergeCell ref="U29:W29"/>
    <mergeCell ref="U30:W30"/>
    <mergeCell ref="M30:P30"/>
    <mergeCell ref="M31:P31"/>
    <mergeCell ref="Q25:T25"/>
    <mergeCell ref="Q26:T26"/>
    <mergeCell ref="Q27:T27"/>
    <mergeCell ref="Q28:T28"/>
    <mergeCell ref="Q29:T29"/>
    <mergeCell ref="Q30:T30"/>
    <mergeCell ref="Q31:T31"/>
    <mergeCell ref="J27:L27"/>
    <mergeCell ref="J28:L28"/>
    <mergeCell ref="J29:L29"/>
    <mergeCell ref="J30:L30"/>
    <mergeCell ref="J31:L31"/>
    <mergeCell ref="M25:P25"/>
    <mergeCell ref="M26:P26"/>
    <mergeCell ref="M27:P27"/>
    <mergeCell ref="M28:P28"/>
    <mergeCell ref="M29:P29"/>
    <mergeCell ref="E30:G30"/>
    <mergeCell ref="E31:G31"/>
    <mergeCell ref="H25:I25"/>
    <mergeCell ref="H26:I26"/>
    <mergeCell ref="H27:I27"/>
    <mergeCell ref="H28:I28"/>
    <mergeCell ref="H29:I29"/>
    <mergeCell ref="H30:I30"/>
    <mergeCell ref="H31:I31"/>
    <mergeCell ref="A27:D27"/>
    <mergeCell ref="A28:D28"/>
    <mergeCell ref="A29:D29"/>
    <mergeCell ref="A30:D30"/>
    <mergeCell ref="A31:D31"/>
    <mergeCell ref="E25:G25"/>
    <mergeCell ref="E26:G26"/>
    <mergeCell ref="E27:G27"/>
    <mergeCell ref="E28:G28"/>
    <mergeCell ref="E29:G29"/>
    <mergeCell ref="A17:E17"/>
    <mergeCell ref="F17:L17"/>
    <mergeCell ref="A19:H19"/>
    <mergeCell ref="A23:H23"/>
    <mergeCell ref="A25:D25"/>
    <mergeCell ref="A26:D26"/>
    <mergeCell ref="J25:L25"/>
    <mergeCell ref="J26:L26"/>
    <mergeCell ref="A14:E14"/>
    <mergeCell ref="F14:L14"/>
    <mergeCell ref="A15:E15"/>
    <mergeCell ref="F15:L15"/>
    <mergeCell ref="A16:E16"/>
    <mergeCell ref="F16:L16"/>
    <mergeCell ref="A11:E11"/>
    <mergeCell ref="F11:L11"/>
    <mergeCell ref="A12:E12"/>
    <mergeCell ref="F12:L12"/>
    <mergeCell ref="A13:E13"/>
    <mergeCell ref="F13:L13"/>
    <mergeCell ref="A6:F6"/>
    <mergeCell ref="G6:N6"/>
    <mergeCell ref="O6:T6"/>
    <mergeCell ref="U6:Z6"/>
    <mergeCell ref="A8:E8"/>
    <mergeCell ref="A10:E10"/>
    <mergeCell ref="F10:J10"/>
    <mergeCell ref="A4:F4"/>
    <mergeCell ref="G4:N4"/>
    <mergeCell ref="O4:T4"/>
    <mergeCell ref="U4:Z4"/>
    <mergeCell ref="A5:F5"/>
    <mergeCell ref="G5:N5"/>
    <mergeCell ref="O5:T5"/>
    <mergeCell ref="U5:Z5"/>
    <mergeCell ref="A1:D1"/>
    <mergeCell ref="E1:J1"/>
    <mergeCell ref="K1:P1"/>
    <mergeCell ref="Q1:V1"/>
    <mergeCell ref="A3:F3"/>
    <mergeCell ref="G3:Y3"/>
  </mergeCells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rowBreaks count="2" manualBreakCount="2">
    <brk id="31" max="16383" man="1"/>
    <brk id="42" max="16383" man="1"/>
  </rowBreaks>
  <customProperties>
    <customPr name="PageWidth" r:id="rId2"/>
    <customPr name="SheetType" r:id="rId3"/>
  </customProperties>
  <drawing r:id="rId4"/>
  <legacyDrawingHF r:id="rId5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1" enableFormatConditionsCalculation="0">
    <tabColor indexed="42"/>
    <outlinePr summaryBelow="0" summaryRight="0"/>
  </sheetPr>
  <dimension ref="A1:S325"/>
  <sheetViews>
    <sheetView defaultGridColor="0" colorId="44" zoomScaleNormal="100" zoomScaleSheetLayoutView="100" workbookViewId="0"/>
  </sheetViews>
  <sheetFormatPr defaultRowHeight="12.75"/>
  <cols>
    <col min="1" max="1" width="18.5703125" style="2" customWidth="1"/>
    <col min="2" max="2" width="14.85546875" style="2" customWidth="1"/>
    <col min="3" max="3" width="15.5703125" style="3" customWidth="1"/>
    <col min="4" max="4" width="11.5703125" style="3" customWidth="1"/>
    <col min="5" max="5" width="11" style="2" customWidth="1"/>
    <col min="6" max="6" width="11.7109375" style="2" customWidth="1"/>
    <col min="7" max="7" width="14" style="2" customWidth="1"/>
    <col min="8" max="8" width="11.85546875" style="2" customWidth="1"/>
    <col min="9" max="9" width="11.28515625" style="2" customWidth="1"/>
    <col min="10" max="10" width="14.85546875" style="2" customWidth="1"/>
    <col min="11" max="11" width="11.5703125" style="2" customWidth="1"/>
    <col min="12" max="12" width="12.140625" style="2" customWidth="1"/>
    <col min="13" max="13" width="16" style="2" customWidth="1"/>
    <col min="14" max="14" width="16.28515625" style="2" customWidth="1"/>
    <col min="15" max="15" width="10.5703125" style="2" bestFit="1" customWidth="1"/>
    <col min="16" max="16" width="12.28515625" style="2" customWidth="1"/>
    <col min="17" max="17" width="13.140625" style="2" customWidth="1"/>
    <col min="18" max="18" width="12.28515625" style="2" customWidth="1"/>
    <col min="19" max="16384" width="9.140625" style="2"/>
  </cols>
  <sheetData>
    <row r="1" spans="1:15">
      <c r="A1" s="51" t="s">
        <v>55</v>
      </c>
      <c r="B1" s="46" t="s">
        <v>95</v>
      </c>
      <c r="C1" s="46" t="s">
        <v>96</v>
      </c>
      <c r="D1" s="46" t="s">
        <v>97</v>
      </c>
      <c r="E1" s="32"/>
      <c r="F1" s="32"/>
      <c r="G1" s="32"/>
      <c r="H1" s="32"/>
      <c r="I1" s="32"/>
      <c r="J1" s="32"/>
      <c r="K1" s="32"/>
      <c r="L1" s="32"/>
      <c r="M1" s="32"/>
      <c r="N1" s="32"/>
      <c r="O1" s="32"/>
    </row>
    <row r="2" spans="1:15" ht="6" customHeight="1">
      <c r="A2" s="31"/>
      <c r="B2" s="32"/>
      <c r="C2" s="33"/>
      <c r="D2" s="33"/>
      <c r="E2" s="32"/>
      <c r="F2" s="32"/>
      <c r="G2" s="32"/>
      <c r="H2" s="32"/>
      <c r="I2" s="32"/>
      <c r="J2" s="32"/>
      <c r="K2" s="32"/>
      <c r="L2" s="32"/>
      <c r="M2" s="32"/>
      <c r="N2" s="32"/>
      <c r="O2" s="32"/>
    </row>
    <row r="3" spans="1:15" ht="12.75" customHeight="1">
      <c r="A3" s="34" t="s">
        <v>57</v>
      </c>
      <c r="B3" s="35" t="s">
        <v>98</v>
      </c>
      <c r="C3" s="42"/>
      <c r="D3" s="42"/>
      <c r="E3" s="42"/>
      <c r="F3" s="37"/>
      <c r="G3" s="32"/>
      <c r="H3" s="32"/>
      <c r="I3" s="32"/>
      <c r="J3" s="32"/>
      <c r="K3" s="32"/>
      <c r="L3" s="32"/>
      <c r="M3" s="32"/>
      <c r="N3" s="32"/>
      <c r="O3" s="32"/>
    </row>
    <row r="4" spans="1:15">
      <c r="A4" s="34" t="s">
        <v>5</v>
      </c>
      <c r="B4" s="43" t="str">
        <f>REPLACE(REPLACE(B1,17,18,""), 11,1," ")</f>
        <v>2010-03-22 14:02</v>
      </c>
      <c r="C4" s="36" t="s">
        <v>56</v>
      </c>
      <c r="D4" s="35" t="s">
        <v>99</v>
      </c>
      <c r="E4" s="37"/>
      <c r="F4" s="32"/>
      <c r="G4" s="37"/>
      <c r="H4" s="32"/>
      <c r="I4" s="32"/>
      <c r="J4" s="32"/>
      <c r="K4" s="32"/>
      <c r="L4" s="32"/>
      <c r="M4" s="32"/>
      <c r="N4" s="32"/>
    </row>
    <row r="5" spans="1:15">
      <c r="A5" s="34" t="s">
        <v>6</v>
      </c>
      <c r="B5" s="43" t="str">
        <f>REPLACE(REPLACE(C1,17,18,""), 11,1," ")</f>
        <v>2010-03-22 14:10</v>
      </c>
      <c r="C5" s="34" t="s">
        <v>3</v>
      </c>
      <c r="D5" s="35" t="s">
        <v>99</v>
      </c>
      <c r="E5" s="32"/>
      <c r="F5" s="37"/>
      <c r="G5" s="32"/>
      <c r="H5" s="32"/>
      <c r="I5" s="32"/>
      <c r="J5" s="32"/>
      <c r="K5" s="32"/>
      <c r="L5" s="32"/>
    </row>
    <row r="6" spans="1:15">
      <c r="A6" s="36" t="s">
        <v>59</v>
      </c>
      <c r="B6" s="43" t="str">
        <f>REPLACE(REPLACE(D1,17,18,""), 11,1," ")</f>
        <v>2010-03-22 14:01</v>
      </c>
      <c r="C6" s="34" t="s">
        <v>58</v>
      </c>
      <c r="D6" s="35" t="s">
        <v>100</v>
      </c>
      <c r="E6" s="37"/>
      <c r="F6" s="37"/>
      <c r="G6" s="37"/>
      <c r="H6" s="32"/>
      <c r="I6" s="32"/>
      <c r="J6" s="32"/>
      <c r="K6" s="32"/>
      <c r="L6" s="32"/>
      <c r="M6" s="32"/>
      <c r="N6" s="32"/>
    </row>
    <row r="7" spans="1:15">
      <c r="A7" s="45"/>
      <c r="B7" s="44"/>
      <c r="C7" s="32"/>
      <c r="D7"/>
      <c r="E7" s="35"/>
      <c r="F7" s="37"/>
      <c r="G7" s="37"/>
      <c r="H7" s="37"/>
      <c r="I7" s="32"/>
      <c r="J7" s="32"/>
      <c r="K7" s="32"/>
      <c r="L7" s="32"/>
      <c r="M7" s="32"/>
      <c r="N7" s="32"/>
      <c r="O7" s="32"/>
    </row>
    <row r="8" spans="1:15" customFormat="1">
      <c r="A8" s="51" t="s">
        <v>27</v>
      </c>
      <c r="B8" s="39"/>
      <c r="C8" s="39"/>
      <c r="D8" s="90"/>
      <c r="E8" s="39"/>
      <c r="F8" s="39"/>
      <c r="G8" s="39"/>
      <c r="H8" s="39"/>
      <c r="I8" s="39"/>
      <c r="J8" s="39"/>
      <c r="K8" s="39"/>
      <c r="L8" s="39"/>
      <c r="M8" s="39"/>
      <c r="N8" s="39"/>
      <c r="O8" s="39"/>
    </row>
    <row r="9" spans="1:15" customFormat="1" ht="6" customHeight="1">
      <c r="A9" s="31"/>
      <c r="B9" s="39"/>
      <c r="C9" s="39"/>
      <c r="D9" s="2"/>
      <c r="E9" s="39"/>
      <c r="F9" s="39"/>
      <c r="G9" s="39"/>
      <c r="H9" s="39"/>
      <c r="I9" s="39"/>
      <c r="J9" s="39"/>
      <c r="K9" s="39"/>
      <c r="L9" s="39"/>
      <c r="M9" s="39"/>
      <c r="N9" s="39"/>
      <c r="O9" s="39"/>
    </row>
    <row r="10" spans="1:15" customFormat="1">
      <c r="A10" s="52" t="s">
        <v>26</v>
      </c>
      <c r="B10" s="94" t="s">
        <v>54</v>
      </c>
      <c r="C10" s="94" t="s">
        <v>28</v>
      </c>
      <c r="D10" s="95" t="s">
        <v>63</v>
      </c>
      <c r="E10" s="95" t="s">
        <v>79</v>
      </c>
      <c r="F10" s="95" t="s">
        <v>76</v>
      </c>
      <c r="G10" s="95" t="s">
        <v>77</v>
      </c>
      <c r="H10" s="95" t="s">
        <v>78</v>
      </c>
      <c r="I10" s="95" t="s">
        <v>8</v>
      </c>
      <c r="J10" s="95" t="s">
        <v>29</v>
      </c>
      <c r="K10" s="95" t="s">
        <v>85</v>
      </c>
    </row>
    <row r="11" spans="1:15" customFormat="1">
      <c r="A11" s="122">
        <v>0</v>
      </c>
      <c r="B11" s="125" t="s">
        <v>245</v>
      </c>
      <c r="C11" s="125" t="s">
        <v>254</v>
      </c>
      <c r="D11" s="125"/>
      <c r="E11" s="127" t="s">
        <v>227</v>
      </c>
      <c r="F11" s="126" t="str">
        <f>REPLACE(REPLACE(E11,17,18,""),11,12," ")</f>
        <v xml:space="preserve">2010-03-18 </v>
      </c>
      <c r="G11" s="126" t="str">
        <f>REPLACE(REPLACE(E11,1,11,""),9,14," ")</f>
        <v xml:space="preserve">16:54:39 </v>
      </c>
      <c r="H11" s="125" t="s">
        <v>279</v>
      </c>
      <c r="I11" s="125"/>
      <c r="J11" s="125" t="s">
        <v>277</v>
      </c>
      <c r="K11" s="125" t="s">
        <v>253</v>
      </c>
    </row>
    <row r="12" spans="1:15" customFormat="1">
      <c r="A12" s="122">
        <v>1</v>
      </c>
      <c r="B12" s="125" t="s">
        <v>110</v>
      </c>
      <c r="C12" s="125" t="s">
        <v>255</v>
      </c>
      <c r="D12" s="125" t="s">
        <v>269</v>
      </c>
      <c r="E12" s="127" t="s">
        <v>228</v>
      </c>
      <c r="F12" s="126" t="str">
        <f>REPLACE(REPLACE(E12,17,18,""),11,12," ")</f>
        <v xml:space="preserve">2010-03-18 </v>
      </c>
      <c r="G12" s="126" t="str">
        <f>REPLACE(REPLACE(E12,1,11,""),9,14," ")</f>
        <v xml:space="preserve">17:10:13 </v>
      </c>
      <c r="H12" s="125" t="s">
        <v>280</v>
      </c>
      <c r="I12" s="125" t="s">
        <v>118</v>
      </c>
      <c r="J12" s="125" t="s">
        <v>111</v>
      </c>
      <c r="K12" s="125" t="s">
        <v>253</v>
      </c>
    </row>
    <row r="13" spans="1:15" customFormat="1">
      <c r="A13" s="122">
        <v>2</v>
      </c>
      <c r="B13" s="125" t="s">
        <v>109</v>
      </c>
      <c r="C13" s="125" t="s">
        <v>256</v>
      </c>
      <c r="D13" s="125" t="s">
        <v>270</v>
      </c>
      <c r="E13" s="127" t="s">
        <v>229</v>
      </c>
      <c r="F13" s="126" t="str">
        <f>REPLACE(REPLACE(E13,17,18,""),11,12," ")</f>
        <v xml:space="preserve">2010-03-18 </v>
      </c>
      <c r="G13" s="126" t="str">
        <f>REPLACE(REPLACE(E13,1,11,""),9,14," ")</f>
        <v xml:space="preserve">17:25:48 </v>
      </c>
      <c r="H13" s="125" t="s">
        <v>281</v>
      </c>
      <c r="I13" s="125" t="s">
        <v>117</v>
      </c>
      <c r="J13" s="125" t="s">
        <v>111</v>
      </c>
      <c r="K13" s="125" t="s">
        <v>253</v>
      </c>
    </row>
    <row r="14" spans="1:15" customFormat="1">
      <c r="A14" s="122">
        <v>3</v>
      </c>
      <c r="B14" s="125" t="s">
        <v>108</v>
      </c>
      <c r="C14" s="125" t="s">
        <v>257</v>
      </c>
      <c r="D14" s="125" t="s">
        <v>271</v>
      </c>
      <c r="E14" s="127" t="s">
        <v>230</v>
      </c>
      <c r="F14" s="126" t="str">
        <f>REPLACE(REPLACE(E14,17,18,""),11,12," ")</f>
        <v xml:space="preserve">2010-03-18 </v>
      </c>
      <c r="G14" s="126" t="str">
        <f>REPLACE(REPLACE(E14,1,11,""),9,14," ")</f>
        <v xml:space="preserve">17:41:23 </v>
      </c>
      <c r="H14" s="125" t="s">
        <v>282</v>
      </c>
      <c r="I14" s="125" t="s">
        <v>116</v>
      </c>
      <c r="J14" s="125" t="s">
        <v>111</v>
      </c>
      <c r="K14" s="125" t="s">
        <v>253</v>
      </c>
    </row>
    <row r="15" spans="1:15" customFormat="1">
      <c r="A15" s="122">
        <v>4</v>
      </c>
      <c r="B15" s="125" t="s">
        <v>103</v>
      </c>
      <c r="C15" s="125" t="s">
        <v>258</v>
      </c>
      <c r="D15" s="125" t="s">
        <v>272</v>
      </c>
      <c r="E15" s="127" t="s">
        <v>231</v>
      </c>
      <c r="F15" s="126" t="str">
        <f>REPLACE(REPLACE(E15,17,18,""),11,12," ")</f>
        <v xml:space="preserve">2010-03-18 </v>
      </c>
      <c r="G15" s="126" t="str">
        <f>REPLACE(REPLACE(E15,1,11,""),9,14," ")</f>
        <v xml:space="preserve">17:56:57 </v>
      </c>
      <c r="H15" s="125" t="s">
        <v>283</v>
      </c>
      <c r="I15" s="125" t="s">
        <v>115</v>
      </c>
      <c r="J15" s="125" t="s">
        <v>111</v>
      </c>
      <c r="K15" s="125" t="s">
        <v>253</v>
      </c>
    </row>
    <row r="16" spans="1:15" customFormat="1">
      <c r="A16" s="122">
        <v>5</v>
      </c>
      <c r="B16" s="125" t="s">
        <v>102</v>
      </c>
      <c r="C16" s="125" t="s">
        <v>259</v>
      </c>
      <c r="D16" s="125" t="s">
        <v>273</v>
      </c>
      <c r="E16" s="127" t="s">
        <v>232</v>
      </c>
      <c r="F16" s="126" t="str">
        <f>REPLACE(REPLACE(E16,17,18,""),11,12," ")</f>
        <v xml:space="preserve">2010-03-18 </v>
      </c>
      <c r="G16" s="126" t="str">
        <f>REPLACE(REPLACE(E16,1,11,""),9,14," ")</f>
        <v xml:space="preserve">18:12:32 </v>
      </c>
      <c r="H16" s="125" t="s">
        <v>284</v>
      </c>
      <c r="I16" s="125" t="s">
        <v>114</v>
      </c>
      <c r="J16" s="125" t="s">
        <v>111</v>
      </c>
      <c r="K16" s="125" t="s">
        <v>253</v>
      </c>
    </row>
    <row r="17" spans="1:19" customFormat="1">
      <c r="A17" s="122">
        <v>6</v>
      </c>
      <c r="B17" s="125" t="s">
        <v>101</v>
      </c>
      <c r="C17" s="125" t="s">
        <v>260</v>
      </c>
      <c r="D17" s="125" t="s">
        <v>274</v>
      </c>
      <c r="E17" s="127" t="s">
        <v>233</v>
      </c>
      <c r="F17" s="126" t="str">
        <f>REPLACE(REPLACE(E17,17,18,""),11,12," ")</f>
        <v xml:space="preserve">2010-03-18 </v>
      </c>
      <c r="G17" s="126" t="str">
        <f>REPLACE(REPLACE(E17,1,11,""),9,14," ")</f>
        <v xml:space="preserve">18:28:07 </v>
      </c>
      <c r="H17" s="125" t="s">
        <v>285</v>
      </c>
      <c r="I17" s="125" t="s">
        <v>113</v>
      </c>
      <c r="J17" s="125" t="s">
        <v>111</v>
      </c>
      <c r="K17" s="125" t="s">
        <v>253</v>
      </c>
    </row>
    <row r="18" spans="1:19" customFormat="1">
      <c r="A18" s="122">
        <v>7</v>
      </c>
      <c r="B18" s="125" t="s">
        <v>104</v>
      </c>
      <c r="C18" s="125" t="s">
        <v>261</v>
      </c>
      <c r="D18" s="125" t="s">
        <v>275</v>
      </c>
      <c r="E18" s="127" t="s">
        <v>234</v>
      </c>
      <c r="F18" s="126" t="str">
        <f>REPLACE(REPLACE(E18,17,18,""),11,12," ")</f>
        <v xml:space="preserve">2010-03-18 </v>
      </c>
      <c r="G18" s="126" t="str">
        <f>REPLACE(REPLACE(E18,1,11,""),9,14," ")</f>
        <v xml:space="preserve">18:43:41 </v>
      </c>
      <c r="H18" s="125" t="s">
        <v>283</v>
      </c>
      <c r="I18" s="125" t="s">
        <v>115</v>
      </c>
      <c r="J18" s="125" t="s">
        <v>112</v>
      </c>
      <c r="K18" s="125" t="s">
        <v>253</v>
      </c>
    </row>
    <row r="19" spans="1:19" customFormat="1">
      <c r="A19" s="122">
        <v>8</v>
      </c>
      <c r="B19" s="125" t="s">
        <v>246</v>
      </c>
      <c r="C19" s="125" t="s">
        <v>254</v>
      </c>
      <c r="D19" s="125"/>
      <c r="E19" s="127" t="s">
        <v>235</v>
      </c>
      <c r="F19" s="126" t="str">
        <f>REPLACE(REPLACE(E19,17,18,""),11,12," ")</f>
        <v xml:space="preserve">2010-03-22 </v>
      </c>
      <c r="G19" s="126" t="str">
        <f>REPLACE(REPLACE(E19,1,11,""),9,14," ")</f>
        <v xml:space="preserve">10:52:30 </v>
      </c>
      <c r="H19" s="125" t="s">
        <v>279</v>
      </c>
      <c r="I19" s="125"/>
      <c r="J19" s="125" t="s">
        <v>277</v>
      </c>
      <c r="K19" s="125" t="s">
        <v>253</v>
      </c>
    </row>
    <row r="20" spans="1:19" customFormat="1">
      <c r="A20" s="122">
        <v>9</v>
      </c>
      <c r="B20" s="125" t="s">
        <v>105</v>
      </c>
      <c r="C20" s="125" t="s">
        <v>262</v>
      </c>
      <c r="D20" s="125" t="s">
        <v>275</v>
      </c>
      <c r="E20" s="127" t="s">
        <v>236</v>
      </c>
      <c r="F20" s="126" t="str">
        <f>REPLACE(REPLACE(E20,17,18,""),11,12," ")</f>
        <v xml:space="preserve">2010-03-22 </v>
      </c>
      <c r="G20" s="126" t="str">
        <f>REPLACE(REPLACE(E20,1,11,""),9,14," ")</f>
        <v xml:space="preserve">11:08:04 </v>
      </c>
      <c r="H20" s="125" t="s">
        <v>283</v>
      </c>
      <c r="I20" s="125" t="s">
        <v>115</v>
      </c>
      <c r="J20" s="125" t="s">
        <v>112</v>
      </c>
      <c r="K20" s="125" t="s">
        <v>253</v>
      </c>
    </row>
    <row r="21" spans="1:19" customFormat="1">
      <c r="A21" s="122">
        <v>10</v>
      </c>
      <c r="B21" s="125" t="s">
        <v>247</v>
      </c>
      <c r="C21" s="125" t="s">
        <v>263</v>
      </c>
      <c r="D21" s="125" t="s">
        <v>276</v>
      </c>
      <c r="E21" s="127" t="s">
        <v>237</v>
      </c>
      <c r="F21" s="126" t="str">
        <f>REPLACE(REPLACE(E21,17,18,""),11,12," ")</f>
        <v xml:space="preserve">2010-03-22 </v>
      </c>
      <c r="G21" s="126" t="str">
        <f>REPLACE(REPLACE(E21,1,11,""),9,14," ")</f>
        <v xml:space="preserve">11:59:06 </v>
      </c>
      <c r="H21" s="125" t="s">
        <v>286</v>
      </c>
      <c r="I21" s="125"/>
      <c r="J21" s="125" t="s">
        <v>278</v>
      </c>
      <c r="K21" s="125" t="s">
        <v>253</v>
      </c>
    </row>
    <row r="22" spans="1:19" customFormat="1">
      <c r="A22" s="122">
        <v>11</v>
      </c>
      <c r="B22" s="125" t="s">
        <v>248</v>
      </c>
      <c r="C22" s="125" t="s">
        <v>264</v>
      </c>
      <c r="D22" s="125" t="s">
        <v>276</v>
      </c>
      <c r="E22" s="127" t="s">
        <v>238</v>
      </c>
      <c r="F22" s="126" t="str">
        <f>REPLACE(REPLACE(E22,17,18,""),11,12," ")</f>
        <v xml:space="preserve">2010-03-22 </v>
      </c>
      <c r="G22" s="126" t="str">
        <f>REPLACE(REPLACE(E22,1,11,""),9,14," ")</f>
        <v xml:space="preserve">12:14:40 </v>
      </c>
      <c r="H22" s="125" t="s">
        <v>287</v>
      </c>
      <c r="I22" s="125"/>
      <c r="J22" s="125" t="s">
        <v>278</v>
      </c>
      <c r="K22" s="125" t="s">
        <v>253</v>
      </c>
    </row>
    <row r="23" spans="1:19" customFormat="1">
      <c r="A23" s="122">
        <v>12</v>
      </c>
      <c r="B23" s="125" t="s">
        <v>249</v>
      </c>
      <c r="C23" s="125" t="s">
        <v>265</v>
      </c>
      <c r="D23" s="125" t="s">
        <v>276</v>
      </c>
      <c r="E23" s="127" t="s">
        <v>239</v>
      </c>
      <c r="F23" s="126" t="str">
        <f>REPLACE(REPLACE(E23,17,18,""),11,12," ")</f>
        <v xml:space="preserve">2010-03-22 </v>
      </c>
      <c r="G23" s="126" t="str">
        <f>REPLACE(REPLACE(E23,1,11,""),9,14," ")</f>
        <v xml:space="preserve">12:30:14 </v>
      </c>
      <c r="H23" s="125" t="s">
        <v>288</v>
      </c>
      <c r="I23" s="125"/>
      <c r="J23" s="125" t="s">
        <v>278</v>
      </c>
      <c r="K23" s="125" t="s">
        <v>253</v>
      </c>
    </row>
    <row r="24" spans="1:19" customFormat="1">
      <c r="A24" s="122">
        <v>13</v>
      </c>
      <c r="B24" s="125" t="s">
        <v>250</v>
      </c>
      <c r="C24" s="125" t="s">
        <v>266</v>
      </c>
      <c r="D24" s="125" t="s">
        <v>276</v>
      </c>
      <c r="E24" s="127" t="s">
        <v>240</v>
      </c>
      <c r="F24" s="126" t="str">
        <f>REPLACE(REPLACE(E24,17,18,""),11,12," ")</f>
        <v xml:space="preserve">2010-03-22 </v>
      </c>
      <c r="G24" s="126" t="str">
        <f>REPLACE(REPLACE(E24,1,11,""),9,14," ")</f>
        <v xml:space="preserve">12:45:49 </v>
      </c>
      <c r="H24" s="125" t="s">
        <v>289</v>
      </c>
      <c r="I24" s="125"/>
      <c r="J24" s="125" t="s">
        <v>278</v>
      </c>
      <c r="K24" s="125" t="s">
        <v>253</v>
      </c>
    </row>
    <row r="25" spans="1:19" customFormat="1">
      <c r="A25" s="122">
        <v>14</v>
      </c>
      <c r="B25" s="125" t="s">
        <v>251</v>
      </c>
      <c r="C25" s="125" t="s">
        <v>267</v>
      </c>
      <c r="D25" s="125" t="s">
        <v>276</v>
      </c>
      <c r="E25" s="127" t="s">
        <v>241</v>
      </c>
      <c r="F25" s="126" t="str">
        <f>REPLACE(REPLACE(E25,17,18,""),11,12," ")</f>
        <v xml:space="preserve">2010-03-22 </v>
      </c>
      <c r="G25" s="126" t="str">
        <f>REPLACE(REPLACE(E25,1,11,""),9,14," ")</f>
        <v xml:space="preserve">13:01:24 </v>
      </c>
      <c r="H25" s="125" t="s">
        <v>290</v>
      </c>
      <c r="I25" s="125"/>
      <c r="J25" s="125" t="s">
        <v>278</v>
      </c>
      <c r="K25" s="125" t="s">
        <v>253</v>
      </c>
    </row>
    <row r="26" spans="1:19" customFormat="1">
      <c r="A26" s="122">
        <v>15</v>
      </c>
      <c r="B26" s="125" t="s">
        <v>252</v>
      </c>
      <c r="C26" s="125" t="s">
        <v>268</v>
      </c>
      <c r="D26" s="125" t="s">
        <v>276</v>
      </c>
      <c r="E26" s="127" t="s">
        <v>242</v>
      </c>
      <c r="F26" s="126" t="str">
        <f>REPLACE(REPLACE(E26,17,18,""),11,12," ")</f>
        <v xml:space="preserve">2010-03-22 </v>
      </c>
      <c r="G26" s="126" t="str">
        <f>REPLACE(REPLACE(E26,1,11,""),9,14," ")</f>
        <v xml:space="preserve">13:16:58 </v>
      </c>
      <c r="H26" s="125" t="s">
        <v>291</v>
      </c>
      <c r="I26" s="125"/>
      <c r="J26" s="125" t="s">
        <v>278</v>
      </c>
      <c r="K26" s="125" t="s">
        <v>253</v>
      </c>
    </row>
    <row r="27" spans="1:19" customFormat="1">
      <c r="A27" s="122">
        <v>16</v>
      </c>
      <c r="B27" s="125" t="s">
        <v>106</v>
      </c>
      <c r="C27" s="125" t="s">
        <v>262</v>
      </c>
      <c r="D27" s="125" t="s">
        <v>275</v>
      </c>
      <c r="E27" s="127" t="s">
        <v>243</v>
      </c>
      <c r="F27" s="126" t="str">
        <f>REPLACE(REPLACE(E27,17,18,""),11,12," ")</f>
        <v xml:space="preserve">2010-03-22 </v>
      </c>
      <c r="G27" s="126" t="str">
        <f>REPLACE(REPLACE(E27,1,11,""),9,14," ")</f>
        <v xml:space="preserve">13:32:32 </v>
      </c>
      <c r="H27" s="125" t="s">
        <v>283</v>
      </c>
      <c r="I27" s="125" t="s">
        <v>115</v>
      </c>
      <c r="J27" s="125" t="s">
        <v>112</v>
      </c>
      <c r="K27" s="125" t="s">
        <v>253</v>
      </c>
    </row>
    <row r="28" spans="1:19" customFormat="1">
      <c r="A28" s="122">
        <v>17</v>
      </c>
      <c r="B28" s="125" t="s">
        <v>107</v>
      </c>
      <c r="C28" s="125" t="s">
        <v>262</v>
      </c>
      <c r="D28" s="125" t="s">
        <v>275</v>
      </c>
      <c r="E28" s="127" t="s">
        <v>244</v>
      </c>
      <c r="F28" s="126" t="str">
        <f>REPLACE(REPLACE(E28,17,18,""),11,12," ")</f>
        <v xml:space="preserve">2010-03-22 </v>
      </c>
      <c r="G28" s="126" t="str">
        <f>REPLACE(REPLACE(E28,1,11,""),9,14," ")</f>
        <v xml:space="preserve">14:00:40 </v>
      </c>
      <c r="H28" s="125" t="s">
        <v>283</v>
      </c>
      <c r="I28" s="125" t="s">
        <v>115</v>
      </c>
      <c r="J28" s="125" t="s">
        <v>112</v>
      </c>
      <c r="K28" s="125" t="s">
        <v>253</v>
      </c>
    </row>
    <row r="29" spans="1:19" customFormat="1">
      <c r="I29" s="39"/>
      <c r="J29" s="39"/>
      <c r="K29" s="39"/>
      <c r="L29" s="39"/>
      <c r="M29" s="39"/>
      <c r="N29" s="39"/>
      <c r="O29" s="39"/>
    </row>
    <row r="30" spans="1:19" customFormat="1">
      <c r="A30" s="51" t="s">
        <v>44</v>
      </c>
      <c r="B30" s="39"/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</row>
    <row r="31" spans="1:19" customFormat="1" ht="6" customHeight="1">
      <c r="A31" s="40"/>
      <c r="B31" s="40"/>
      <c r="C31" s="40"/>
      <c r="D31" s="40"/>
      <c r="E31" s="40"/>
      <c r="F31" s="40"/>
      <c r="G31" s="40"/>
      <c r="H31" s="40"/>
      <c r="I31" s="40"/>
      <c r="J31" s="40"/>
      <c r="K31" s="40"/>
      <c r="L31" s="40"/>
      <c r="M31" s="40"/>
      <c r="N31" s="40"/>
      <c r="O31" s="40"/>
      <c r="P31" s="14"/>
    </row>
    <row r="32" spans="1:19" s="16" customFormat="1" ht="12.75" customHeight="1">
      <c r="A32" s="41" t="s">
        <v>33</v>
      </c>
      <c r="B32" s="41" t="s">
        <v>30</v>
      </c>
      <c r="C32" s="41"/>
      <c r="D32" s="41"/>
      <c r="E32" s="41"/>
      <c r="F32" s="41"/>
      <c r="G32" s="41"/>
      <c r="H32" s="41"/>
      <c r="I32" s="41"/>
      <c r="J32" s="41"/>
      <c r="K32" s="41"/>
      <c r="L32" s="41"/>
      <c r="M32" s="41"/>
      <c r="N32" s="41"/>
      <c r="O32" s="41"/>
      <c r="P32" s="19"/>
      <c r="Q32" s="19"/>
      <c r="R32" s="19"/>
      <c r="S32" s="19"/>
    </row>
    <row r="33" spans="1:18" customFormat="1" ht="12.75" customHeight="1">
      <c r="A33" s="52" t="s">
        <v>26</v>
      </c>
      <c r="B33" s="52" t="s">
        <v>30</v>
      </c>
      <c r="C33" s="52" t="s">
        <v>71</v>
      </c>
      <c r="D33" s="54" t="s">
        <v>39</v>
      </c>
      <c r="E33" s="53" t="s">
        <v>43</v>
      </c>
      <c r="F33" s="55"/>
      <c r="G33" s="56"/>
      <c r="H33" s="56"/>
      <c r="I33" s="56"/>
      <c r="J33" s="56"/>
      <c r="K33" s="56"/>
      <c r="L33" s="56"/>
      <c r="M33" s="56"/>
      <c r="N33" s="56"/>
      <c r="O33" s="57"/>
      <c r="P33" s="14"/>
      <c r="Q33" s="14"/>
      <c r="R33" s="14"/>
    </row>
    <row r="34" spans="1:18" customFormat="1" ht="12.75" customHeight="1">
      <c r="A34" s="122">
        <v>0</v>
      </c>
      <c r="B34" s="122">
        <v>0</v>
      </c>
      <c r="C34" s="123" t="s">
        <v>86</v>
      </c>
      <c r="D34" s="119" t="str">
        <f>IF(C34="ISTD","ISTD Compound","Target Compound")</f>
        <v>Target Compound</v>
      </c>
      <c r="E34" s="124" t="s">
        <v>88</v>
      </c>
      <c r="F34" s="55"/>
      <c r="G34" s="56"/>
      <c r="H34" s="56"/>
      <c r="I34" s="56"/>
      <c r="J34" s="56"/>
      <c r="K34" s="56"/>
      <c r="L34" s="56"/>
      <c r="M34" s="56"/>
      <c r="N34" s="56"/>
      <c r="O34" s="57"/>
      <c r="P34" s="14"/>
      <c r="Q34" s="14"/>
      <c r="R34" s="14"/>
    </row>
    <row r="35" spans="1:18" customFormat="1" ht="12.75" customHeight="1">
      <c r="A35" s="122">
        <v>0</v>
      </c>
      <c r="B35" s="122">
        <v>1</v>
      </c>
      <c r="C35" s="123" t="s">
        <v>87</v>
      </c>
      <c r="D35" s="119" t="str">
        <f>IF(C35="ISTD","ISTD Compound","Target Compound")</f>
        <v>Target Compound</v>
      </c>
      <c r="E35" s="124" t="s">
        <v>89</v>
      </c>
      <c r="F35" s="55"/>
      <c r="G35" s="56"/>
      <c r="H35" s="56"/>
      <c r="I35" s="56"/>
      <c r="J35" s="56"/>
      <c r="K35" s="56"/>
      <c r="L35" s="56"/>
      <c r="M35" s="56"/>
      <c r="N35" s="56"/>
      <c r="O35" s="57"/>
      <c r="P35" s="14"/>
      <c r="Q35" s="14"/>
      <c r="R35" s="14"/>
    </row>
    <row r="36" spans="1:18" customFormat="1" ht="12.75" customHeight="1">
      <c r="A36" s="122">
        <v>0</v>
      </c>
      <c r="B36" s="122">
        <v>2</v>
      </c>
      <c r="C36" s="123" t="s">
        <v>86</v>
      </c>
      <c r="D36" s="119" t="str">
        <f>IF(C36="ISTD","ISTD Compound","Target Compound")</f>
        <v>Target Compound</v>
      </c>
      <c r="E36" s="124" t="s">
        <v>90</v>
      </c>
      <c r="F36" s="55"/>
      <c r="G36" s="56"/>
      <c r="H36" s="56"/>
      <c r="I36" s="56"/>
      <c r="J36" s="56"/>
      <c r="K36" s="56"/>
      <c r="L36" s="56"/>
      <c r="M36" s="56"/>
      <c r="N36" s="56"/>
      <c r="O36" s="57"/>
      <c r="P36" s="14"/>
      <c r="Q36" s="14"/>
      <c r="R36" s="14"/>
    </row>
    <row r="37" spans="1:18" customFormat="1" ht="12.75" customHeight="1">
      <c r="A37" s="122">
        <v>0</v>
      </c>
      <c r="B37" s="122">
        <v>3</v>
      </c>
      <c r="C37" s="123" t="s">
        <v>86</v>
      </c>
      <c r="D37" s="119" t="str">
        <f>IF(C37="ISTD","ISTD Compound","Target Compound")</f>
        <v>Target Compound</v>
      </c>
      <c r="E37" s="124" t="s">
        <v>91</v>
      </c>
      <c r="F37" s="55"/>
      <c r="G37" s="56"/>
      <c r="H37" s="56"/>
      <c r="I37" s="56"/>
      <c r="J37" s="56"/>
      <c r="K37" s="56"/>
      <c r="L37" s="56"/>
      <c r="M37" s="56"/>
      <c r="N37" s="56"/>
      <c r="O37" s="57"/>
      <c r="P37" s="14"/>
      <c r="Q37" s="14"/>
      <c r="R37" s="14"/>
    </row>
    <row r="38" spans="1:18" customFormat="1" ht="12.75" customHeight="1">
      <c r="A38" s="122">
        <v>0</v>
      </c>
      <c r="B38" s="122">
        <v>4</v>
      </c>
      <c r="C38" s="123" t="s">
        <v>9</v>
      </c>
      <c r="D38" s="119" t="str">
        <f>IF(C38="ISTD","ISTD Compound","Target Compound")</f>
        <v>ISTD Compound</v>
      </c>
      <c r="E38" s="124" t="s">
        <v>92</v>
      </c>
      <c r="F38" s="55"/>
      <c r="G38" s="56"/>
      <c r="H38" s="56"/>
      <c r="I38" s="56"/>
      <c r="J38" s="56"/>
      <c r="K38" s="56"/>
      <c r="L38" s="56"/>
      <c r="M38" s="56"/>
      <c r="N38" s="56"/>
      <c r="O38" s="57"/>
      <c r="P38" s="14"/>
      <c r="Q38" s="14"/>
      <c r="R38" s="14"/>
    </row>
    <row r="39" spans="1:18" customFormat="1" ht="12.75" customHeight="1">
      <c r="A39" s="122">
        <v>0</v>
      </c>
      <c r="B39" s="122">
        <v>5</v>
      </c>
      <c r="C39" s="123" t="s">
        <v>86</v>
      </c>
      <c r="D39" s="119" t="str">
        <f>IF(C39="ISTD","ISTD Compound","Target Compound")</f>
        <v>Target Compound</v>
      </c>
      <c r="E39" s="124" t="s">
        <v>93</v>
      </c>
      <c r="F39" s="55"/>
      <c r="G39" s="56"/>
      <c r="H39" s="56"/>
      <c r="I39" s="56"/>
      <c r="J39" s="56"/>
      <c r="K39" s="56"/>
      <c r="L39" s="56"/>
      <c r="M39" s="56"/>
      <c r="N39" s="56"/>
      <c r="O39" s="57"/>
      <c r="P39" s="14"/>
      <c r="Q39" s="14"/>
      <c r="R39" s="14"/>
    </row>
    <row r="40" spans="1:18" customFormat="1" ht="12.75" customHeight="1">
      <c r="A40" s="122">
        <v>0</v>
      </c>
      <c r="B40" s="122">
        <v>6</v>
      </c>
      <c r="C40" s="123" t="s">
        <v>86</v>
      </c>
      <c r="D40" s="119" t="str">
        <f>IF(C40="ISTD","ISTD Compound","Target Compound")</f>
        <v>Target Compound</v>
      </c>
      <c r="E40" s="124" t="s">
        <v>94</v>
      </c>
      <c r="F40" s="55"/>
      <c r="G40" s="56"/>
      <c r="H40" s="56"/>
      <c r="I40" s="56"/>
      <c r="J40" s="56"/>
      <c r="K40" s="56"/>
      <c r="L40" s="56"/>
      <c r="M40" s="56"/>
      <c r="N40" s="56"/>
      <c r="O40" s="57"/>
      <c r="P40" s="14"/>
      <c r="Q40" s="14"/>
      <c r="R40" s="14"/>
    </row>
    <row r="41" spans="1:18" customFormat="1" ht="12.75" customHeight="1">
      <c r="A41" s="122">
        <v>1</v>
      </c>
      <c r="B41" s="122">
        <v>0</v>
      </c>
      <c r="C41" s="123" t="s">
        <v>86</v>
      </c>
      <c r="D41" s="119" t="str">
        <f>IF(C41="ISTD","ISTD Compound","Target Compound")</f>
        <v>Target Compound</v>
      </c>
      <c r="E41" s="124" t="s">
        <v>88</v>
      </c>
      <c r="F41" s="55"/>
      <c r="G41" s="56"/>
      <c r="H41" s="56"/>
      <c r="I41" s="56"/>
      <c r="J41" s="56"/>
      <c r="K41" s="56"/>
      <c r="L41" s="56"/>
      <c r="M41" s="56"/>
      <c r="N41" s="56"/>
      <c r="O41" s="57"/>
      <c r="P41" s="14"/>
      <c r="Q41" s="14"/>
      <c r="R41" s="14"/>
    </row>
    <row r="42" spans="1:18" customFormat="1" ht="12.75" customHeight="1">
      <c r="A42" s="122">
        <v>1</v>
      </c>
      <c r="B42" s="122">
        <v>1</v>
      </c>
      <c r="C42" s="123" t="s">
        <v>87</v>
      </c>
      <c r="D42" s="119" t="str">
        <f>IF(C42="ISTD","ISTD Compound","Target Compound")</f>
        <v>Target Compound</v>
      </c>
      <c r="E42" s="124" t="s">
        <v>89</v>
      </c>
      <c r="F42" s="55"/>
      <c r="G42" s="56"/>
      <c r="H42" s="56"/>
      <c r="I42" s="56"/>
      <c r="J42" s="56"/>
      <c r="K42" s="56"/>
      <c r="L42" s="56"/>
      <c r="M42" s="56"/>
      <c r="N42" s="56"/>
      <c r="O42" s="57"/>
      <c r="P42" s="14"/>
      <c r="Q42" s="14"/>
      <c r="R42" s="14"/>
    </row>
    <row r="43" spans="1:18" customFormat="1" ht="12.75" customHeight="1">
      <c r="A43" s="122">
        <v>1</v>
      </c>
      <c r="B43" s="122">
        <v>2</v>
      </c>
      <c r="C43" s="123" t="s">
        <v>86</v>
      </c>
      <c r="D43" s="119" t="str">
        <f>IF(C43="ISTD","ISTD Compound","Target Compound")</f>
        <v>Target Compound</v>
      </c>
      <c r="E43" s="124" t="s">
        <v>90</v>
      </c>
      <c r="F43" s="55"/>
      <c r="G43" s="56"/>
      <c r="H43" s="56"/>
      <c r="I43" s="56"/>
      <c r="J43" s="56"/>
      <c r="K43" s="56"/>
      <c r="L43" s="56"/>
      <c r="M43" s="56"/>
      <c r="N43" s="56"/>
      <c r="O43" s="57"/>
      <c r="P43" s="14"/>
      <c r="Q43" s="14"/>
      <c r="R43" s="14"/>
    </row>
    <row r="44" spans="1:18" customFormat="1" ht="12.75" customHeight="1">
      <c r="A44" s="122">
        <v>1</v>
      </c>
      <c r="B44" s="122">
        <v>3</v>
      </c>
      <c r="C44" s="123" t="s">
        <v>86</v>
      </c>
      <c r="D44" s="119" t="str">
        <f>IF(C44="ISTD","ISTD Compound","Target Compound")</f>
        <v>Target Compound</v>
      </c>
      <c r="E44" s="124" t="s">
        <v>91</v>
      </c>
      <c r="F44" s="55"/>
      <c r="G44" s="56"/>
      <c r="H44" s="56"/>
      <c r="I44" s="56"/>
      <c r="J44" s="56"/>
      <c r="K44" s="56"/>
      <c r="L44" s="56"/>
      <c r="M44" s="56"/>
      <c r="N44" s="56"/>
      <c r="O44" s="57"/>
      <c r="P44" s="14"/>
      <c r="Q44" s="14"/>
      <c r="R44" s="14"/>
    </row>
    <row r="45" spans="1:18" customFormat="1" ht="12.75" customHeight="1">
      <c r="A45" s="122">
        <v>1</v>
      </c>
      <c r="B45" s="122">
        <v>4</v>
      </c>
      <c r="C45" s="123" t="s">
        <v>9</v>
      </c>
      <c r="D45" s="119" t="str">
        <f>IF(C45="ISTD","ISTD Compound","Target Compound")</f>
        <v>ISTD Compound</v>
      </c>
      <c r="E45" s="124" t="s">
        <v>92</v>
      </c>
      <c r="F45" s="55"/>
      <c r="G45" s="56"/>
      <c r="H45" s="56"/>
      <c r="I45" s="56"/>
      <c r="J45" s="56"/>
      <c r="K45" s="56"/>
      <c r="L45" s="56"/>
      <c r="M45" s="56"/>
      <c r="N45" s="56"/>
      <c r="O45" s="57"/>
      <c r="P45" s="14"/>
      <c r="Q45" s="14"/>
      <c r="R45" s="14"/>
    </row>
    <row r="46" spans="1:18" customFormat="1" ht="12.75" customHeight="1">
      <c r="A46" s="122">
        <v>1</v>
      </c>
      <c r="B46" s="122">
        <v>5</v>
      </c>
      <c r="C46" s="123" t="s">
        <v>86</v>
      </c>
      <c r="D46" s="119" t="str">
        <f>IF(C46="ISTD","ISTD Compound","Target Compound")</f>
        <v>Target Compound</v>
      </c>
      <c r="E46" s="124" t="s">
        <v>93</v>
      </c>
      <c r="F46" s="55"/>
      <c r="G46" s="56"/>
      <c r="H46" s="56"/>
      <c r="I46" s="56"/>
      <c r="J46" s="56"/>
      <c r="K46" s="56"/>
      <c r="L46" s="56"/>
      <c r="M46" s="56"/>
      <c r="N46" s="56"/>
      <c r="O46" s="57"/>
      <c r="P46" s="14"/>
      <c r="Q46" s="14"/>
      <c r="R46" s="14"/>
    </row>
    <row r="47" spans="1:18" customFormat="1" ht="12.75" customHeight="1">
      <c r="A47" s="122">
        <v>1</v>
      </c>
      <c r="B47" s="122">
        <v>6</v>
      </c>
      <c r="C47" s="123" t="s">
        <v>86</v>
      </c>
      <c r="D47" s="119" t="str">
        <f>IF(C47="ISTD","ISTD Compound","Target Compound")</f>
        <v>Target Compound</v>
      </c>
      <c r="E47" s="124" t="s">
        <v>94</v>
      </c>
      <c r="F47" s="55"/>
      <c r="G47" s="56"/>
      <c r="H47" s="56"/>
      <c r="I47" s="56"/>
      <c r="J47" s="56"/>
      <c r="K47" s="56"/>
      <c r="L47" s="56"/>
      <c r="M47" s="56"/>
      <c r="N47" s="56"/>
      <c r="O47" s="57"/>
      <c r="P47" s="14"/>
      <c r="Q47" s="14"/>
      <c r="R47" s="14"/>
    </row>
    <row r="48" spans="1:18" customFormat="1" ht="12.75" customHeight="1">
      <c r="A48" s="122">
        <v>2</v>
      </c>
      <c r="B48" s="122">
        <v>0</v>
      </c>
      <c r="C48" s="123" t="s">
        <v>86</v>
      </c>
      <c r="D48" s="119" t="str">
        <f>IF(C48="ISTD","ISTD Compound","Target Compound")</f>
        <v>Target Compound</v>
      </c>
      <c r="E48" s="124" t="s">
        <v>88</v>
      </c>
      <c r="F48" s="55"/>
      <c r="G48" s="56"/>
      <c r="H48" s="56"/>
      <c r="I48" s="56"/>
      <c r="J48" s="56"/>
      <c r="K48" s="56"/>
      <c r="L48" s="56"/>
      <c r="M48" s="56"/>
      <c r="N48" s="56"/>
      <c r="O48" s="57"/>
      <c r="P48" s="14"/>
      <c r="Q48" s="14"/>
      <c r="R48" s="14"/>
    </row>
    <row r="49" spans="1:18" customFormat="1" ht="12.75" customHeight="1">
      <c r="A49" s="122">
        <v>2</v>
      </c>
      <c r="B49" s="122">
        <v>1</v>
      </c>
      <c r="C49" s="123" t="s">
        <v>87</v>
      </c>
      <c r="D49" s="119" t="str">
        <f>IF(C49="ISTD","ISTD Compound","Target Compound")</f>
        <v>Target Compound</v>
      </c>
      <c r="E49" s="124" t="s">
        <v>89</v>
      </c>
      <c r="F49" s="55"/>
      <c r="G49" s="56"/>
      <c r="H49" s="56"/>
      <c r="I49" s="56"/>
      <c r="J49" s="56"/>
      <c r="K49" s="56"/>
      <c r="L49" s="56"/>
      <c r="M49" s="56"/>
      <c r="N49" s="56"/>
      <c r="O49" s="57"/>
      <c r="P49" s="14"/>
      <c r="Q49" s="14"/>
      <c r="R49" s="14"/>
    </row>
    <row r="50" spans="1:18" customFormat="1" ht="12.75" customHeight="1">
      <c r="A50" s="122">
        <v>2</v>
      </c>
      <c r="B50" s="122">
        <v>2</v>
      </c>
      <c r="C50" s="123" t="s">
        <v>86</v>
      </c>
      <c r="D50" s="119" t="str">
        <f>IF(C50="ISTD","ISTD Compound","Target Compound")</f>
        <v>Target Compound</v>
      </c>
      <c r="E50" s="124" t="s">
        <v>90</v>
      </c>
      <c r="F50" s="55"/>
      <c r="G50" s="56"/>
      <c r="H50" s="56"/>
      <c r="I50" s="56"/>
      <c r="J50" s="56"/>
      <c r="K50" s="56"/>
      <c r="L50" s="56"/>
      <c r="M50" s="56"/>
      <c r="N50" s="56"/>
      <c r="O50" s="57"/>
      <c r="P50" s="14"/>
      <c r="Q50" s="14"/>
      <c r="R50" s="14"/>
    </row>
    <row r="51" spans="1:18" customFormat="1" ht="12.75" customHeight="1">
      <c r="A51" s="122">
        <v>2</v>
      </c>
      <c r="B51" s="122">
        <v>3</v>
      </c>
      <c r="C51" s="123" t="s">
        <v>86</v>
      </c>
      <c r="D51" s="119" t="str">
        <f>IF(C51="ISTD","ISTD Compound","Target Compound")</f>
        <v>Target Compound</v>
      </c>
      <c r="E51" s="124" t="s">
        <v>91</v>
      </c>
      <c r="F51" s="55"/>
      <c r="G51" s="56"/>
      <c r="H51" s="56"/>
      <c r="I51" s="56"/>
      <c r="J51" s="56"/>
      <c r="K51" s="56"/>
      <c r="L51" s="56"/>
      <c r="M51" s="56"/>
      <c r="N51" s="56"/>
      <c r="O51" s="57"/>
      <c r="P51" s="14"/>
      <c r="Q51" s="14"/>
      <c r="R51" s="14"/>
    </row>
    <row r="52" spans="1:18" customFormat="1" ht="12.75" customHeight="1">
      <c r="A52" s="122">
        <v>2</v>
      </c>
      <c r="B52" s="122">
        <v>4</v>
      </c>
      <c r="C52" s="123" t="s">
        <v>9</v>
      </c>
      <c r="D52" s="119" t="str">
        <f>IF(C52="ISTD","ISTD Compound","Target Compound")</f>
        <v>ISTD Compound</v>
      </c>
      <c r="E52" s="124" t="s">
        <v>92</v>
      </c>
      <c r="F52" s="55"/>
      <c r="G52" s="56"/>
      <c r="H52" s="56"/>
      <c r="I52" s="56"/>
      <c r="J52" s="56"/>
      <c r="K52" s="56"/>
      <c r="L52" s="56"/>
      <c r="M52" s="56"/>
      <c r="N52" s="56"/>
      <c r="O52" s="57"/>
      <c r="P52" s="14"/>
      <c r="Q52" s="14"/>
      <c r="R52" s="14"/>
    </row>
    <row r="53" spans="1:18" customFormat="1" ht="12.75" customHeight="1">
      <c r="A53" s="122">
        <v>2</v>
      </c>
      <c r="B53" s="122">
        <v>5</v>
      </c>
      <c r="C53" s="123" t="s">
        <v>86</v>
      </c>
      <c r="D53" s="119" t="str">
        <f>IF(C53="ISTD","ISTD Compound","Target Compound")</f>
        <v>Target Compound</v>
      </c>
      <c r="E53" s="124" t="s">
        <v>93</v>
      </c>
      <c r="F53" s="55"/>
      <c r="G53" s="56"/>
      <c r="H53" s="56"/>
      <c r="I53" s="56"/>
      <c r="J53" s="56"/>
      <c r="K53" s="56"/>
      <c r="L53" s="56"/>
      <c r="M53" s="56"/>
      <c r="N53" s="56"/>
      <c r="O53" s="57"/>
      <c r="P53" s="14"/>
      <c r="Q53" s="14"/>
      <c r="R53" s="14"/>
    </row>
    <row r="54" spans="1:18" customFormat="1" ht="12.75" customHeight="1">
      <c r="A54" s="122">
        <v>2</v>
      </c>
      <c r="B54" s="122">
        <v>6</v>
      </c>
      <c r="C54" s="123" t="s">
        <v>86</v>
      </c>
      <c r="D54" s="119" t="str">
        <f>IF(C54="ISTD","ISTD Compound","Target Compound")</f>
        <v>Target Compound</v>
      </c>
      <c r="E54" s="124" t="s">
        <v>94</v>
      </c>
      <c r="F54" s="55"/>
      <c r="G54" s="56"/>
      <c r="H54" s="56"/>
      <c r="I54" s="56"/>
      <c r="J54" s="56"/>
      <c r="K54" s="56"/>
      <c r="L54" s="56"/>
      <c r="M54" s="56"/>
      <c r="N54" s="56"/>
      <c r="O54" s="57"/>
      <c r="P54" s="14"/>
      <c r="Q54" s="14"/>
      <c r="R54" s="14"/>
    </row>
    <row r="55" spans="1:18" customFormat="1" ht="12.75" customHeight="1">
      <c r="A55" s="122">
        <v>3</v>
      </c>
      <c r="B55" s="122">
        <v>0</v>
      </c>
      <c r="C55" s="123" t="s">
        <v>86</v>
      </c>
      <c r="D55" s="119" t="str">
        <f>IF(C55="ISTD","ISTD Compound","Target Compound")</f>
        <v>Target Compound</v>
      </c>
      <c r="E55" s="124" t="s">
        <v>88</v>
      </c>
      <c r="F55" s="55"/>
      <c r="G55" s="56"/>
      <c r="H55" s="56"/>
      <c r="I55" s="56"/>
      <c r="J55" s="56"/>
      <c r="K55" s="56"/>
      <c r="L55" s="56"/>
      <c r="M55" s="56"/>
      <c r="N55" s="56"/>
      <c r="O55" s="57"/>
      <c r="P55" s="14"/>
      <c r="Q55" s="14"/>
      <c r="R55" s="14"/>
    </row>
    <row r="56" spans="1:18" customFormat="1" ht="12.75" customHeight="1">
      <c r="A56" s="122">
        <v>3</v>
      </c>
      <c r="B56" s="122">
        <v>1</v>
      </c>
      <c r="C56" s="123" t="s">
        <v>87</v>
      </c>
      <c r="D56" s="119" t="str">
        <f>IF(C56="ISTD","ISTD Compound","Target Compound")</f>
        <v>Target Compound</v>
      </c>
      <c r="E56" s="124" t="s">
        <v>89</v>
      </c>
      <c r="F56" s="55"/>
      <c r="G56" s="56"/>
      <c r="H56" s="56"/>
      <c r="I56" s="56"/>
      <c r="J56" s="56"/>
      <c r="K56" s="56"/>
      <c r="L56" s="56"/>
      <c r="M56" s="56"/>
      <c r="N56" s="56"/>
      <c r="O56" s="57"/>
      <c r="P56" s="14"/>
      <c r="Q56" s="14"/>
      <c r="R56" s="14"/>
    </row>
    <row r="57" spans="1:18" customFormat="1" ht="12.75" customHeight="1">
      <c r="A57" s="122">
        <v>3</v>
      </c>
      <c r="B57" s="122">
        <v>2</v>
      </c>
      <c r="C57" s="123" t="s">
        <v>86</v>
      </c>
      <c r="D57" s="119" t="str">
        <f>IF(C57="ISTD","ISTD Compound","Target Compound")</f>
        <v>Target Compound</v>
      </c>
      <c r="E57" s="124" t="s">
        <v>90</v>
      </c>
      <c r="F57" s="55"/>
      <c r="G57" s="56"/>
      <c r="H57" s="56"/>
      <c r="I57" s="56"/>
      <c r="J57" s="56"/>
      <c r="K57" s="56"/>
      <c r="L57" s="56"/>
      <c r="M57" s="56"/>
      <c r="N57" s="56"/>
      <c r="O57" s="57"/>
      <c r="P57" s="14"/>
      <c r="Q57" s="14"/>
      <c r="R57" s="14"/>
    </row>
    <row r="58" spans="1:18" customFormat="1" ht="12.75" customHeight="1">
      <c r="A58" s="122">
        <v>3</v>
      </c>
      <c r="B58" s="122">
        <v>3</v>
      </c>
      <c r="C58" s="123" t="s">
        <v>86</v>
      </c>
      <c r="D58" s="119" t="str">
        <f>IF(C58="ISTD","ISTD Compound","Target Compound")</f>
        <v>Target Compound</v>
      </c>
      <c r="E58" s="124" t="s">
        <v>91</v>
      </c>
      <c r="F58" s="55"/>
      <c r="G58" s="56"/>
      <c r="H58" s="56"/>
      <c r="I58" s="56"/>
      <c r="J58" s="56"/>
      <c r="K58" s="56"/>
      <c r="L58" s="56"/>
      <c r="M58" s="56"/>
      <c r="N58" s="56"/>
      <c r="O58" s="57"/>
      <c r="P58" s="14"/>
      <c r="Q58" s="14"/>
      <c r="R58" s="14"/>
    </row>
    <row r="59" spans="1:18" customFormat="1" ht="12.75" customHeight="1">
      <c r="A59" s="122">
        <v>3</v>
      </c>
      <c r="B59" s="122">
        <v>4</v>
      </c>
      <c r="C59" s="123" t="s">
        <v>9</v>
      </c>
      <c r="D59" s="119" t="str">
        <f>IF(C59="ISTD","ISTD Compound","Target Compound")</f>
        <v>ISTD Compound</v>
      </c>
      <c r="E59" s="124" t="s">
        <v>92</v>
      </c>
      <c r="F59" s="55"/>
      <c r="G59" s="56"/>
      <c r="H59" s="56"/>
      <c r="I59" s="56"/>
      <c r="J59" s="56"/>
      <c r="K59" s="56"/>
      <c r="L59" s="56"/>
      <c r="M59" s="56"/>
      <c r="N59" s="56"/>
      <c r="O59" s="57"/>
      <c r="P59" s="14"/>
      <c r="Q59" s="14"/>
      <c r="R59" s="14"/>
    </row>
    <row r="60" spans="1:18" customFormat="1" ht="12.75" customHeight="1">
      <c r="A60" s="122">
        <v>3</v>
      </c>
      <c r="B60" s="122">
        <v>5</v>
      </c>
      <c r="C60" s="123" t="s">
        <v>86</v>
      </c>
      <c r="D60" s="119" t="str">
        <f>IF(C60="ISTD","ISTD Compound","Target Compound")</f>
        <v>Target Compound</v>
      </c>
      <c r="E60" s="124" t="s">
        <v>93</v>
      </c>
      <c r="F60" s="55"/>
      <c r="G60" s="56"/>
      <c r="H60" s="56"/>
      <c r="I60" s="56"/>
      <c r="J60" s="56"/>
      <c r="K60" s="56"/>
      <c r="L60" s="56"/>
      <c r="M60" s="56"/>
      <c r="N60" s="56"/>
      <c r="O60" s="57"/>
      <c r="P60" s="14"/>
      <c r="Q60" s="14"/>
      <c r="R60" s="14"/>
    </row>
    <row r="61" spans="1:18" customFormat="1" ht="12.75" customHeight="1">
      <c r="A61" s="122">
        <v>3</v>
      </c>
      <c r="B61" s="122">
        <v>6</v>
      </c>
      <c r="C61" s="123" t="s">
        <v>86</v>
      </c>
      <c r="D61" s="119" t="str">
        <f>IF(C61="ISTD","ISTD Compound","Target Compound")</f>
        <v>Target Compound</v>
      </c>
      <c r="E61" s="124" t="s">
        <v>94</v>
      </c>
      <c r="F61" s="55"/>
      <c r="G61" s="56"/>
      <c r="H61" s="56"/>
      <c r="I61" s="56"/>
      <c r="J61" s="56"/>
      <c r="K61" s="56"/>
      <c r="L61" s="56"/>
      <c r="M61" s="56"/>
      <c r="N61" s="56"/>
      <c r="O61" s="57"/>
      <c r="P61" s="14"/>
      <c r="Q61" s="14"/>
      <c r="R61" s="14"/>
    </row>
    <row r="62" spans="1:18" customFormat="1" ht="12.75" customHeight="1">
      <c r="A62" s="122">
        <v>4</v>
      </c>
      <c r="B62" s="122">
        <v>0</v>
      </c>
      <c r="C62" s="123" t="s">
        <v>86</v>
      </c>
      <c r="D62" s="119" t="str">
        <f>IF(C62="ISTD","ISTD Compound","Target Compound")</f>
        <v>Target Compound</v>
      </c>
      <c r="E62" s="124" t="s">
        <v>88</v>
      </c>
      <c r="F62" s="55"/>
      <c r="G62" s="56"/>
      <c r="H62" s="56"/>
      <c r="I62" s="56"/>
      <c r="J62" s="56"/>
      <c r="K62" s="56"/>
      <c r="L62" s="56"/>
      <c r="M62" s="56"/>
      <c r="N62" s="56"/>
      <c r="O62" s="57"/>
      <c r="P62" s="14"/>
      <c r="Q62" s="14"/>
      <c r="R62" s="14"/>
    </row>
    <row r="63" spans="1:18" customFormat="1" ht="12.75" customHeight="1">
      <c r="A63" s="122">
        <v>4</v>
      </c>
      <c r="B63" s="122">
        <v>1</v>
      </c>
      <c r="C63" s="123" t="s">
        <v>87</v>
      </c>
      <c r="D63" s="119" t="str">
        <f>IF(C63="ISTD","ISTD Compound","Target Compound")</f>
        <v>Target Compound</v>
      </c>
      <c r="E63" s="124" t="s">
        <v>89</v>
      </c>
      <c r="F63" s="55"/>
      <c r="G63" s="56"/>
      <c r="H63" s="56"/>
      <c r="I63" s="56"/>
      <c r="J63" s="56"/>
      <c r="K63" s="56"/>
      <c r="L63" s="56"/>
      <c r="M63" s="56"/>
      <c r="N63" s="56"/>
      <c r="O63" s="57"/>
      <c r="P63" s="14"/>
      <c r="Q63" s="14"/>
      <c r="R63" s="14"/>
    </row>
    <row r="64" spans="1:18" customFormat="1" ht="12.75" customHeight="1">
      <c r="A64" s="122">
        <v>4</v>
      </c>
      <c r="B64" s="122">
        <v>2</v>
      </c>
      <c r="C64" s="123" t="s">
        <v>86</v>
      </c>
      <c r="D64" s="119" t="str">
        <f>IF(C64="ISTD","ISTD Compound","Target Compound")</f>
        <v>Target Compound</v>
      </c>
      <c r="E64" s="124" t="s">
        <v>90</v>
      </c>
      <c r="F64" s="55"/>
      <c r="G64" s="56"/>
      <c r="H64" s="56"/>
      <c r="I64" s="56"/>
      <c r="J64" s="56"/>
      <c r="K64" s="56"/>
      <c r="L64" s="56"/>
      <c r="M64" s="56"/>
      <c r="N64" s="56"/>
      <c r="O64" s="57"/>
      <c r="P64" s="14"/>
      <c r="Q64" s="14"/>
      <c r="R64" s="14"/>
    </row>
    <row r="65" spans="1:18" customFormat="1" ht="12.75" customHeight="1">
      <c r="A65" s="122">
        <v>4</v>
      </c>
      <c r="B65" s="122">
        <v>3</v>
      </c>
      <c r="C65" s="123" t="s">
        <v>86</v>
      </c>
      <c r="D65" s="119" t="str">
        <f>IF(C65="ISTD","ISTD Compound","Target Compound")</f>
        <v>Target Compound</v>
      </c>
      <c r="E65" s="124" t="s">
        <v>91</v>
      </c>
      <c r="F65" s="55"/>
      <c r="G65" s="56"/>
      <c r="H65" s="56"/>
      <c r="I65" s="56"/>
      <c r="J65" s="56"/>
      <c r="K65" s="56"/>
      <c r="L65" s="56"/>
      <c r="M65" s="56"/>
      <c r="N65" s="56"/>
      <c r="O65" s="57"/>
      <c r="P65" s="14"/>
      <c r="Q65" s="14"/>
      <c r="R65" s="14"/>
    </row>
    <row r="66" spans="1:18" customFormat="1" ht="12.75" customHeight="1">
      <c r="A66" s="122">
        <v>4</v>
      </c>
      <c r="B66" s="122">
        <v>4</v>
      </c>
      <c r="C66" s="123" t="s">
        <v>9</v>
      </c>
      <c r="D66" s="119" t="str">
        <f>IF(C66="ISTD","ISTD Compound","Target Compound")</f>
        <v>ISTD Compound</v>
      </c>
      <c r="E66" s="124" t="s">
        <v>92</v>
      </c>
      <c r="F66" s="55"/>
      <c r="G66" s="56"/>
      <c r="H66" s="56"/>
      <c r="I66" s="56"/>
      <c r="J66" s="56"/>
      <c r="K66" s="56"/>
      <c r="L66" s="56"/>
      <c r="M66" s="56"/>
      <c r="N66" s="56"/>
      <c r="O66" s="57"/>
      <c r="P66" s="14"/>
      <c r="Q66" s="14"/>
      <c r="R66" s="14"/>
    </row>
    <row r="67" spans="1:18" customFormat="1" ht="12.75" customHeight="1">
      <c r="A67" s="122">
        <v>4</v>
      </c>
      <c r="B67" s="122">
        <v>5</v>
      </c>
      <c r="C67" s="123" t="s">
        <v>86</v>
      </c>
      <c r="D67" s="119" t="str">
        <f>IF(C67="ISTD","ISTD Compound","Target Compound")</f>
        <v>Target Compound</v>
      </c>
      <c r="E67" s="124" t="s">
        <v>93</v>
      </c>
      <c r="F67" s="55"/>
      <c r="G67" s="56"/>
      <c r="H67" s="56"/>
      <c r="I67" s="56"/>
      <c r="J67" s="56"/>
      <c r="K67" s="56"/>
      <c r="L67" s="56"/>
      <c r="M67" s="56"/>
      <c r="N67" s="56"/>
      <c r="O67" s="57"/>
      <c r="P67" s="14"/>
      <c r="Q67" s="14"/>
      <c r="R67" s="14"/>
    </row>
    <row r="68" spans="1:18" customFormat="1" ht="12.75" customHeight="1">
      <c r="A68" s="122">
        <v>4</v>
      </c>
      <c r="B68" s="122">
        <v>6</v>
      </c>
      <c r="C68" s="123" t="s">
        <v>86</v>
      </c>
      <c r="D68" s="119" t="str">
        <f>IF(C68="ISTD","ISTD Compound","Target Compound")</f>
        <v>Target Compound</v>
      </c>
      <c r="E68" s="124" t="s">
        <v>94</v>
      </c>
      <c r="F68" s="55"/>
      <c r="G68" s="56"/>
      <c r="H68" s="56"/>
      <c r="I68" s="56"/>
      <c r="J68" s="56"/>
      <c r="K68" s="56"/>
      <c r="L68" s="56"/>
      <c r="M68" s="56"/>
      <c r="N68" s="56"/>
      <c r="O68" s="57"/>
      <c r="P68" s="14"/>
      <c r="Q68" s="14"/>
      <c r="R68" s="14"/>
    </row>
    <row r="69" spans="1:18" customFormat="1" ht="12.75" customHeight="1">
      <c r="A69" s="122">
        <v>5</v>
      </c>
      <c r="B69" s="122">
        <v>0</v>
      </c>
      <c r="C69" s="123" t="s">
        <v>86</v>
      </c>
      <c r="D69" s="119" t="str">
        <f>IF(C69="ISTD","ISTD Compound","Target Compound")</f>
        <v>Target Compound</v>
      </c>
      <c r="E69" s="124" t="s">
        <v>88</v>
      </c>
      <c r="F69" s="55"/>
      <c r="G69" s="56"/>
      <c r="H69" s="56"/>
      <c r="I69" s="56"/>
      <c r="J69" s="56"/>
      <c r="K69" s="56"/>
      <c r="L69" s="56"/>
      <c r="M69" s="56"/>
      <c r="N69" s="56"/>
      <c r="O69" s="57"/>
      <c r="P69" s="14"/>
      <c r="Q69" s="14"/>
      <c r="R69" s="14"/>
    </row>
    <row r="70" spans="1:18" customFormat="1" ht="12.75" customHeight="1">
      <c r="A70" s="122">
        <v>5</v>
      </c>
      <c r="B70" s="122">
        <v>1</v>
      </c>
      <c r="C70" s="123" t="s">
        <v>87</v>
      </c>
      <c r="D70" s="119" t="str">
        <f>IF(C70="ISTD","ISTD Compound","Target Compound")</f>
        <v>Target Compound</v>
      </c>
      <c r="E70" s="124" t="s">
        <v>89</v>
      </c>
      <c r="F70" s="55"/>
      <c r="G70" s="56"/>
      <c r="H70" s="56"/>
      <c r="I70" s="56"/>
      <c r="J70" s="56"/>
      <c r="K70" s="56"/>
      <c r="L70" s="56"/>
      <c r="M70" s="56"/>
      <c r="N70" s="56"/>
      <c r="O70" s="57"/>
      <c r="P70" s="14"/>
      <c r="Q70" s="14"/>
      <c r="R70" s="14"/>
    </row>
    <row r="71" spans="1:18" customFormat="1" ht="12.75" customHeight="1">
      <c r="A71" s="122">
        <v>5</v>
      </c>
      <c r="B71" s="122">
        <v>2</v>
      </c>
      <c r="C71" s="123" t="s">
        <v>86</v>
      </c>
      <c r="D71" s="119" t="str">
        <f>IF(C71="ISTD","ISTD Compound","Target Compound")</f>
        <v>Target Compound</v>
      </c>
      <c r="E71" s="124" t="s">
        <v>90</v>
      </c>
      <c r="F71" s="55"/>
      <c r="G71" s="56"/>
      <c r="H71" s="56"/>
      <c r="I71" s="56"/>
      <c r="J71" s="56"/>
      <c r="K71" s="56"/>
      <c r="L71" s="56"/>
      <c r="M71" s="56"/>
      <c r="N71" s="56"/>
      <c r="O71" s="57"/>
      <c r="P71" s="14"/>
      <c r="Q71" s="14"/>
      <c r="R71" s="14"/>
    </row>
    <row r="72" spans="1:18" customFormat="1" ht="12.75" customHeight="1">
      <c r="A72" s="122">
        <v>5</v>
      </c>
      <c r="B72" s="122">
        <v>3</v>
      </c>
      <c r="C72" s="123" t="s">
        <v>86</v>
      </c>
      <c r="D72" s="119" t="str">
        <f>IF(C72="ISTD","ISTD Compound","Target Compound")</f>
        <v>Target Compound</v>
      </c>
      <c r="E72" s="124" t="s">
        <v>91</v>
      </c>
      <c r="F72" s="55"/>
      <c r="G72" s="56"/>
      <c r="H72" s="56"/>
      <c r="I72" s="56"/>
      <c r="J72" s="56"/>
      <c r="K72" s="56"/>
      <c r="L72" s="56"/>
      <c r="M72" s="56"/>
      <c r="N72" s="56"/>
      <c r="O72" s="57"/>
      <c r="P72" s="14"/>
      <c r="Q72" s="14"/>
      <c r="R72" s="14"/>
    </row>
    <row r="73" spans="1:18" customFormat="1" ht="12.75" customHeight="1">
      <c r="A73" s="122">
        <v>5</v>
      </c>
      <c r="B73" s="122">
        <v>4</v>
      </c>
      <c r="C73" s="123" t="s">
        <v>9</v>
      </c>
      <c r="D73" s="119" t="str">
        <f>IF(C73="ISTD","ISTD Compound","Target Compound")</f>
        <v>ISTD Compound</v>
      </c>
      <c r="E73" s="124" t="s">
        <v>92</v>
      </c>
      <c r="F73" s="55"/>
      <c r="G73" s="56"/>
      <c r="H73" s="56"/>
      <c r="I73" s="56"/>
      <c r="J73" s="56"/>
      <c r="K73" s="56"/>
      <c r="L73" s="56"/>
      <c r="M73" s="56"/>
      <c r="N73" s="56"/>
      <c r="O73" s="57"/>
      <c r="P73" s="14"/>
      <c r="Q73" s="14"/>
      <c r="R73" s="14"/>
    </row>
    <row r="74" spans="1:18" customFormat="1" ht="12.75" customHeight="1">
      <c r="A74" s="122">
        <v>5</v>
      </c>
      <c r="B74" s="122">
        <v>5</v>
      </c>
      <c r="C74" s="123" t="s">
        <v>86</v>
      </c>
      <c r="D74" s="119" t="str">
        <f>IF(C74="ISTD","ISTD Compound","Target Compound")</f>
        <v>Target Compound</v>
      </c>
      <c r="E74" s="124" t="s">
        <v>93</v>
      </c>
      <c r="F74" s="55"/>
      <c r="G74" s="56"/>
      <c r="H74" s="56"/>
      <c r="I74" s="56"/>
      <c r="J74" s="56"/>
      <c r="K74" s="56"/>
      <c r="L74" s="56"/>
      <c r="M74" s="56"/>
      <c r="N74" s="56"/>
      <c r="O74" s="57"/>
      <c r="P74" s="14"/>
      <c r="Q74" s="14"/>
      <c r="R74" s="14"/>
    </row>
    <row r="75" spans="1:18" customFormat="1" ht="12.75" customHeight="1">
      <c r="A75" s="122">
        <v>5</v>
      </c>
      <c r="B75" s="122">
        <v>6</v>
      </c>
      <c r="C75" s="123" t="s">
        <v>86</v>
      </c>
      <c r="D75" s="119" t="str">
        <f>IF(C75="ISTD","ISTD Compound","Target Compound")</f>
        <v>Target Compound</v>
      </c>
      <c r="E75" s="124" t="s">
        <v>94</v>
      </c>
      <c r="F75" s="55"/>
      <c r="G75" s="56"/>
      <c r="H75" s="56"/>
      <c r="I75" s="56"/>
      <c r="J75" s="56"/>
      <c r="K75" s="56"/>
      <c r="L75" s="56"/>
      <c r="M75" s="56"/>
      <c r="N75" s="56"/>
      <c r="O75" s="57"/>
      <c r="P75" s="14"/>
      <c r="Q75" s="14"/>
      <c r="R75" s="14"/>
    </row>
    <row r="76" spans="1:18" customFormat="1" ht="12.75" customHeight="1">
      <c r="A76" s="122">
        <v>6</v>
      </c>
      <c r="B76" s="122">
        <v>0</v>
      </c>
      <c r="C76" s="123" t="s">
        <v>86</v>
      </c>
      <c r="D76" s="119" t="str">
        <f>IF(C76="ISTD","ISTD Compound","Target Compound")</f>
        <v>Target Compound</v>
      </c>
      <c r="E76" s="124" t="s">
        <v>88</v>
      </c>
      <c r="F76" s="55"/>
      <c r="G76" s="56"/>
      <c r="H76" s="56"/>
      <c r="I76" s="56"/>
      <c r="J76" s="56"/>
      <c r="K76" s="56"/>
      <c r="L76" s="56"/>
      <c r="M76" s="56"/>
      <c r="N76" s="56"/>
      <c r="O76" s="57"/>
      <c r="P76" s="14"/>
      <c r="Q76" s="14"/>
      <c r="R76" s="14"/>
    </row>
    <row r="77" spans="1:18" customFormat="1" ht="12.75" customHeight="1">
      <c r="A77" s="122">
        <v>6</v>
      </c>
      <c r="B77" s="122">
        <v>1</v>
      </c>
      <c r="C77" s="123" t="s">
        <v>87</v>
      </c>
      <c r="D77" s="119" t="str">
        <f>IF(C77="ISTD","ISTD Compound","Target Compound")</f>
        <v>Target Compound</v>
      </c>
      <c r="E77" s="124" t="s">
        <v>89</v>
      </c>
      <c r="F77" s="55"/>
      <c r="G77" s="56"/>
      <c r="H77" s="56"/>
      <c r="I77" s="56"/>
      <c r="J77" s="56"/>
      <c r="K77" s="56"/>
      <c r="L77" s="56"/>
      <c r="M77" s="56"/>
      <c r="N77" s="56"/>
      <c r="O77" s="57"/>
      <c r="P77" s="14"/>
      <c r="Q77" s="14"/>
      <c r="R77" s="14"/>
    </row>
    <row r="78" spans="1:18" customFormat="1" ht="12.75" customHeight="1">
      <c r="A78" s="122">
        <v>6</v>
      </c>
      <c r="B78" s="122">
        <v>2</v>
      </c>
      <c r="C78" s="123" t="s">
        <v>86</v>
      </c>
      <c r="D78" s="119" t="str">
        <f>IF(C78="ISTD","ISTD Compound","Target Compound")</f>
        <v>Target Compound</v>
      </c>
      <c r="E78" s="124" t="s">
        <v>90</v>
      </c>
      <c r="F78" s="55"/>
      <c r="G78" s="56"/>
      <c r="H78" s="56"/>
      <c r="I78" s="56"/>
      <c r="J78" s="56"/>
      <c r="K78" s="56"/>
      <c r="L78" s="56"/>
      <c r="M78" s="56"/>
      <c r="N78" s="56"/>
      <c r="O78" s="57"/>
      <c r="P78" s="14"/>
      <c r="Q78" s="14"/>
      <c r="R78" s="14"/>
    </row>
    <row r="79" spans="1:18" customFormat="1" ht="12.75" customHeight="1">
      <c r="A79" s="122">
        <v>6</v>
      </c>
      <c r="B79" s="122">
        <v>3</v>
      </c>
      <c r="C79" s="123" t="s">
        <v>86</v>
      </c>
      <c r="D79" s="119" t="str">
        <f>IF(C79="ISTD","ISTD Compound","Target Compound")</f>
        <v>Target Compound</v>
      </c>
      <c r="E79" s="124" t="s">
        <v>91</v>
      </c>
      <c r="F79" s="55"/>
      <c r="G79" s="56"/>
      <c r="H79" s="56"/>
      <c r="I79" s="56"/>
      <c r="J79" s="56"/>
      <c r="K79" s="56"/>
      <c r="L79" s="56"/>
      <c r="M79" s="56"/>
      <c r="N79" s="56"/>
      <c r="O79" s="57"/>
      <c r="P79" s="14"/>
      <c r="Q79" s="14"/>
      <c r="R79" s="14"/>
    </row>
    <row r="80" spans="1:18" customFormat="1" ht="12.75" customHeight="1">
      <c r="A80" s="122">
        <v>6</v>
      </c>
      <c r="B80" s="122">
        <v>4</v>
      </c>
      <c r="C80" s="123" t="s">
        <v>9</v>
      </c>
      <c r="D80" s="119" t="str">
        <f>IF(C80="ISTD","ISTD Compound","Target Compound")</f>
        <v>ISTD Compound</v>
      </c>
      <c r="E80" s="124" t="s">
        <v>92</v>
      </c>
      <c r="F80" s="55"/>
      <c r="G80" s="56"/>
      <c r="H80" s="56"/>
      <c r="I80" s="56"/>
      <c r="J80" s="56"/>
      <c r="K80" s="56"/>
      <c r="L80" s="56"/>
      <c r="M80" s="56"/>
      <c r="N80" s="56"/>
      <c r="O80" s="57"/>
      <c r="P80" s="14"/>
      <c r="Q80" s="14"/>
      <c r="R80" s="14"/>
    </row>
    <row r="81" spans="1:18" customFormat="1" ht="12.75" customHeight="1">
      <c r="A81" s="122">
        <v>6</v>
      </c>
      <c r="B81" s="122">
        <v>5</v>
      </c>
      <c r="C81" s="123" t="s">
        <v>86</v>
      </c>
      <c r="D81" s="119" t="str">
        <f>IF(C81="ISTD","ISTD Compound","Target Compound")</f>
        <v>Target Compound</v>
      </c>
      <c r="E81" s="124" t="s">
        <v>93</v>
      </c>
      <c r="F81" s="55"/>
      <c r="G81" s="56"/>
      <c r="H81" s="56"/>
      <c r="I81" s="56"/>
      <c r="J81" s="56"/>
      <c r="K81" s="56"/>
      <c r="L81" s="56"/>
      <c r="M81" s="56"/>
      <c r="N81" s="56"/>
      <c r="O81" s="57"/>
      <c r="P81" s="14"/>
      <c r="Q81" s="14"/>
      <c r="R81" s="14"/>
    </row>
    <row r="82" spans="1:18" customFormat="1" ht="12.75" customHeight="1">
      <c r="A82" s="122">
        <v>6</v>
      </c>
      <c r="B82" s="122">
        <v>6</v>
      </c>
      <c r="C82" s="123" t="s">
        <v>86</v>
      </c>
      <c r="D82" s="119" t="str">
        <f>IF(C82="ISTD","ISTD Compound","Target Compound")</f>
        <v>Target Compound</v>
      </c>
      <c r="E82" s="124" t="s">
        <v>94</v>
      </c>
      <c r="F82" s="55"/>
      <c r="G82" s="56"/>
      <c r="H82" s="56"/>
      <c r="I82" s="56"/>
      <c r="J82" s="56"/>
      <c r="K82" s="56"/>
      <c r="L82" s="56"/>
      <c r="M82" s="56"/>
      <c r="N82" s="56"/>
      <c r="O82" s="57"/>
      <c r="P82" s="14"/>
      <c r="Q82" s="14"/>
      <c r="R82" s="14"/>
    </row>
    <row r="83" spans="1:18" customFormat="1" ht="12.75" customHeight="1">
      <c r="A83" s="122">
        <v>7</v>
      </c>
      <c r="B83" s="122">
        <v>0</v>
      </c>
      <c r="C83" s="123" t="s">
        <v>86</v>
      </c>
      <c r="D83" s="119" t="str">
        <f>IF(C83="ISTD","ISTD Compound","Target Compound")</f>
        <v>Target Compound</v>
      </c>
      <c r="E83" s="124" t="s">
        <v>88</v>
      </c>
      <c r="F83" s="55"/>
      <c r="G83" s="56"/>
      <c r="H83" s="56"/>
      <c r="I83" s="56"/>
      <c r="J83" s="56"/>
      <c r="K83" s="56"/>
      <c r="L83" s="56"/>
      <c r="M83" s="56"/>
      <c r="N83" s="56"/>
      <c r="O83" s="57"/>
      <c r="P83" s="14"/>
      <c r="Q83" s="14"/>
      <c r="R83" s="14"/>
    </row>
    <row r="84" spans="1:18" customFormat="1" ht="12.75" customHeight="1">
      <c r="A84" s="122">
        <v>7</v>
      </c>
      <c r="B84" s="122">
        <v>1</v>
      </c>
      <c r="C84" s="123" t="s">
        <v>87</v>
      </c>
      <c r="D84" s="119" t="str">
        <f>IF(C84="ISTD","ISTD Compound","Target Compound")</f>
        <v>Target Compound</v>
      </c>
      <c r="E84" s="124" t="s">
        <v>89</v>
      </c>
      <c r="F84" s="55"/>
      <c r="G84" s="56"/>
      <c r="H84" s="56"/>
      <c r="I84" s="56"/>
      <c r="J84" s="56"/>
      <c r="K84" s="56"/>
      <c r="L84" s="56"/>
      <c r="M84" s="56"/>
      <c r="N84" s="56"/>
      <c r="O84" s="57"/>
      <c r="P84" s="14"/>
      <c r="Q84" s="14"/>
      <c r="R84" s="14"/>
    </row>
    <row r="85" spans="1:18" customFormat="1" ht="12.75" customHeight="1">
      <c r="A85" s="122">
        <v>7</v>
      </c>
      <c r="B85" s="122">
        <v>2</v>
      </c>
      <c r="C85" s="123" t="s">
        <v>86</v>
      </c>
      <c r="D85" s="119" t="str">
        <f>IF(C85="ISTD","ISTD Compound","Target Compound")</f>
        <v>Target Compound</v>
      </c>
      <c r="E85" s="124" t="s">
        <v>90</v>
      </c>
      <c r="F85" s="55"/>
      <c r="G85" s="56"/>
      <c r="H85" s="56"/>
      <c r="I85" s="56"/>
      <c r="J85" s="56"/>
      <c r="K85" s="56"/>
      <c r="L85" s="56"/>
      <c r="M85" s="56"/>
      <c r="N85" s="56"/>
      <c r="O85" s="57"/>
      <c r="P85" s="14"/>
      <c r="Q85" s="14"/>
      <c r="R85" s="14"/>
    </row>
    <row r="86" spans="1:18" customFormat="1" ht="12.75" customHeight="1">
      <c r="A86" s="122">
        <v>7</v>
      </c>
      <c r="B86" s="122">
        <v>3</v>
      </c>
      <c r="C86" s="123" t="s">
        <v>86</v>
      </c>
      <c r="D86" s="119" t="str">
        <f>IF(C86="ISTD","ISTD Compound","Target Compound")</f>
        <v>Target Compound</v>
      </c>
      <c r="E86" s="124" t="s">
        <v>91</v>
      </c>
      <c r="F86" s="55"/>
      <c r="G86" s="56"/>
      <c r="H86" s="56"/>
      <c r="I86" s="56"/>
      <c r="J86" s="56"/>
      <c r="K86" s="56"/>
      <c r="L86" s="56"/>
      <c r="M86" s="56"/>
      <c r="N86" s="56"/>
      <c r="O86" s="57"/>
      <c r="P86" s="14"/>
      <c r="Q86" s="14"/>
      <c r="R86" s="14"/>
    </row>
    <row r="87" spans="1:18" customFormat="1" ht="12.75" customHeight="1">
      <c r="A87" s="122">
        <v>7</v>
      </c>
      <c r="B87" s="122">
        <v>4</v>
      </c>
      <c r="C87" s="123" t="s">
        <v>9</v>
      </c>
      <c r="D87" s="119" t="str">
        <f>IF(C87="ISTD","ISTD Compound","Target Compound")</f>
        <v>ISTD Compound</v>
      </c>
      <c r="E87" s="124" t="s">
        <v>92</v>
      </c>
      <c r="F87" s="55"/>
      <c r="G87" s="56"/>
      <c r="H87" s="56"/>
      <c r="I87" s="56"/>
      <c r="J87" s="56"/>
      <c r="K87" s="56"/>
      <c r="L87" s="56"/>
      <c r="M87" s="56"/>
      <c r="N87" s="56"/>
      <c r="O87" s="57"/>
      <c r="P87" s="14"/>
      <c r="Q87" s="14"/>
      <c r="R87" s="14"/>
    </row>
    <row r="88" spans="1:18" customFormat="1" ht="12.75" customHeight="1">
      <c r="A88" s="122">
        <v>7</v>
      </c>
      <c r="B88" s="122">
        <v>5</v>
      </c>
      <c r="C88" s="123" t="s">
        <v>86</v>
      </c>
      <c r="D88" s="119" t="str">
        <f>IF(C88="ISTD","ISTD Compound","Target Compound")</f>
        <v>Target Compound</v>
      </c>
      <c r="E88" s="124" t="s">
        <v>93</v>
      </c>
      <c r="F88" s="55"/>
      <c r="G88" s="56"/>
      <c r="H88" s="56"/>
      <c r="I88" s="56"/>
      <c r="J88" s="56"/>
      <c r="K88" s="56"/>
      <c r="L88" s="56"/>
      <c r="M88" s="56"/>
      <c r="N88" s="56"/>
      <c r="O88" s="57"/>
      <c r="P88" s="14"/>
      <c r="Q88" s="14"/>
      <c r="R88" s="14"/>
    </row>
    <row r="89" spans="1:18" customFormat="1" ht="12.75" customHeight="1">
      <c r="A89" s="122">
        <v>7</v>
      </c>
      <c r="B89" s="122">
        <v>6</v>
      </c>
      <c r="C89" s="123" t="s">
        <v>86</v>
      </c>
      <c r="D89" s="119" t="str">
        <f>IF(C89="ISTD","ISTD Compound","Target Compound")</f>
        <v>Target Compound</v>
      </c>
      <c r="E89" s="124" t="s">
        <v>94</v>
      </c>
      <c r="F89" s="55"/>
      <c r="G89" s="56"/>
      <c r="H89" s="56"/>
      <c r="I89" s="56"/>
      <c r="J89" s="56"/>
      <c r="K89" s="56"/>
      <c r="L89" s="56"/>
      <c r="M89" s="56"/>
      <c r="N89" s="56"/>
      <c r="O89" s="57"/>
      <c r="P89" s="14"/>
      <c r="Q89" s="14"/>
      <c r="R89" s="14"/>
    </row>
    <row r="90" spans="1:18" customFormat="1" ht="12.75" customHeight="1">
      <c r="A90" s="122">
        <v>8</v>
      </c>
      <c r="B90" s="122">
        <v>0</v>
      </c>
      <c r="C90" s="123" t="s">
        <v>86</v>
      </c>
      <c r="D90" s="119" t="str">
        <f>IF(C90="ISTD","ISTD Compound","Target Compound")</f>
        <v>Target Compound</v>
      </c>
      <c r="E90" s="124" t="s">
        <v>88</v>
      </c>
      <c r="F90" s="55"/>
      <c r="G90" s="56"/>
      <c r="H90" s="56"/>
      <c r="I90" s="56"/>
      <c r="J90" s="56"/>
      <c r="K90" s="56"/>
      <c r="L90" s="56"/>
      <c r="M90" s="56"/>
      <c r="N90" s="56"/>
      <c r="O90" s="57"/>
      <c r="P90" s="14"/>
      <c r="Q90" s="14"/>
      <c r="R90" s="14"/>
    </row>
    <row r="91" spans="1:18" customFormat="1" ht="12.75" customHeight="1">
      <c r="A91" s="122">
        <v>8</v>
      </c>
      <c r="B91" s="122">
        <v>1</v>
      </c>
      <c r="C91" s="123" t="s">
        <v>87</v>
      </c>
      <c r="D91" s="119" t="str">
        <f>IF(C91="ISTD","ISTD Compound","Target Compound")</f>
        <v>Target Compound</v>
      </c>
      <c r="E91" s="124" t="s">
        <v>89</v>
      </c>
      <c r="F91" s="55"/>
      <c r="G91" s="56"/>
      <c r="H91" s="56"/>
      <c r="I91" s="56"/>
      <c r="J91" s="56"/>
      <c r="K91" s="56"/>
      <c r="L91" s="56"/>
      <c r="M91" s="56"/>
      <c r="N91" s="56"/>
      <c r="O91" s="57"/>
      <c r="P91" s="14"/>
      <c r="Q91" s="14"/>
      <c r="R91" s="14"/>
    </row>
    <row r="92" spans="1:18" customFormat="1" ht="12.75" customHeight="1">
      <c r="A92" s="122">
        <v>8</v>
      </c>
      <c r="B92" s="122">
        <v>2</v>
      </c>
      <c r="C92" s="123" t="s">
        <v>86</v>
      </c>
      <c r="D92" s="119" t="str">
        <f>IF(C92="ISTD","ISTD Compound","Target Compound")</f>
        <v>Target Compound</v>
      </c>
      <c r="E92" s="124" t="s">
        <v>90</v>
      </c>
      <c r="F92" s="55"/>
      <c r="G92" s="56"/>
      <c r="H92" s="56"/>
      <c r="I92" s="56"/>
      <c r="J92" s="56"/>
      <c r="K92" s="56"/>
      <c r="L92" s="56"/>
      <c r="M92" s="56"/>
      <c r="N92" s="56"/>
      <c r="O92" s="57"/>
      <c r="P92" s="14"/>
      <c r="Q92" s="14"/>
      <c r="R92" s="14"/>
    </row>
    <row r="93" spans="1:18" customFormat="1" ht="12.75" customHeight="1">
      <c r="A93" s="122">
        <v>8</v>
      </c>
      <c r="B93" s="122">
        <v>3</v>
      </c>
      <c r="C93" s="123" t="s">
        <v>86</v>
      </c>
      <c r="D93" s="119" t="str">
        <f>IF(C93="ISTD","ISTD Compound","Target Compound")</f>
        <v>Target Compound</v>
      </c>
      <c r="E93" s="124" t="s">
        <v>91</v>
      </c>
      <c r="F93" s="55"/>
      <c r="G93" s="56"/>
      <c r="H93" s="56"/>
      <c r="I93" s="56"/>
      <c r="J93" s="56"/>
      <c r="K93" s="56"/>
      <c r="L93" s="56"/>
      <c r="M93" s="56"/>
      <c r="N93" s="56"/>
      <c r="O93" s="57"/>
      <c r="P93" s="14"/>
      <c r="Q93" s="14"/>
      <c r="R93" s="14"/>
    </row>
    <row r="94" spans="1:18" customFormat="1" ht="12.75" customHeight="1">
      <c r="A94" s="122">
        <v>8</v>
      </c>
      <c r="B94" s="122">
        <v>4</v>
      </c>
      <c r="C94" s="123" t="s">
        <v>9</v>
      </c>
      <c r="D94" s="119" t="str">
        <f>IF(C94="ISTD","ISTD Compound","Target Compound")</f>
        <v>ISTD Compound</v>
      </c>
      <c r="E94" s="124" t="s">
        <v>92</v>
      </c>
      <c r="F94" s="55"/>
      <c r="G94" s="56"/>
      <c r="H94" s="56"/>
      <c r="I94" s="56"/>
      <c r="J94" s="56"/>
      <c r="K94" s="56"/>
      <c r="L94" s="56"/>
      <c r="M94" s="56"/>
      <c r="N94" s="56"/>
      <c r="O94" s="57"/>
      <c r="P94" s="14"/>
      <c r="Q94" s="14"/>
      <c r="R94" s="14"/>
    </row>
    <row r="95" spans="1:18" customFormat="1" ht="12.75" customHeight="1">
      <c r="A95" s="122">
        <v>8</v>
      </c>
      <c r="B95" s="122">
        <v>5</v>
      </c>
      <c r="C95" s="123" t="s">
        <v>86</v>
      </c>
      <c r="D95" s="119" t="str">
        <f>IF(C95="ISTD","ISTD Compound","Target Compound")</f>
        <v>Target Compound</v>
      </c>
      <c r="E95" s="124" t="s">
        <v>93</v>
      </c>
      <c r="F95" s="55"/>
      <c r="G95" s="56"/>
      <c r="H95" s="56"/>
      <c r="I95" s="56"/>
      <c r="J95" s="56"/>
      <c r="K95" s="56"/>
      <c r="L95" s="56"/>
      <c r="M95" s="56"/>
      <c r="N95" s="56"/>
      <c r="O95" s="57"/>
      <c r="P95" s="14"/>
      <c r="Q95" s="14"/>
      <c r="R95" s="14"/>
    </row>
    <row r="96" spans="1:18" customFormat="1" ht="12.75" customHeight="1">
      <c r="A96" s="122">
        <v>8</v>
      </c>
      <c r="B96" s="122">
        <v>6</v>
      </c>
      <c r="C96" s="123" t="s">
        <v>86</v>
      </c>
      <c r="D96" s="119" t="str">
        <f>IF(C96="ISTD","ISTD Compound","Target Compound")</f>
        <v>Target Compound</v>
      </c>
      <c r="E96" s="124" t="s">
        <v>94</v>
      </c>
      <c r="F96" s="55"/>
      <c r="G96" s="56"/>
      <c r="H96" s="56"/>
      <c r="I96" s="56"/>
      <c r="J96" s="56"/>
      <c r="K96" s="56"/>
      <c r="L96" s="56"/>
      <c r="M96" s="56"/>
      <c r="N96" s="56"/>
      <c r="O96" s="57"/>
      <c r="P96" s="14"/>
      <c r="Q96" s="14"/>
      <c r="R96" s="14"/>
    </row>
    <row r="97" spans="1:18" customFormat="1" ht="12.75" customHeight="1">
      <c r="A97" s="122">
        <v>9</v>
      </c>
      <c r="B97" s="122">
        <v>0</v>
      </c>
      <c r="C97" s="123" t="s">
        <v>86</v>
      </c>
      <c r="D97" s="119" t="str">
        <f>IF(C97="ISTD","ISTD Compound","Target Compound")</f>
        <v>Target Compound</v>
      </c>
      <c r="E97" s="124" t="s">
        <v>88</v>
      </c>
      <c r="F97" s="55"/>
      <c r="G97" s="56"/>
      <c r="H97" s="56"/>
      <c r="I97" s="56"/>
      <c r="J97" s="56"/>
      <c r="K97" s="56"/>
      <c r="L97" s="56"/>
      <c r="M97" s="56"/>
      <c r="N97" s="56"/>
      <c r="O97" s="57"/>
      <c r="P97" s="14"/>
      <c r="Q97" s="14"/>
      <c r="R97" s="14"/>
    </row>
    <row r="98" spans="1:18" customFormat="1" ht="12.75" customHeight="1">
      <c r="A98" s="122">
        <v>9</v>
      </c>
      <c r="B98" s="122">
        <v>1</v>
      </c>
      <c r="C98" s="123" t="s">
        <v>87</v>
      </c>
      <c r="D98" s="119" t="str">
        <f>IF(C98="ISTD","ISTD Compound","Target Compound")</f>
        <v>Target Compound</v>
      </c>
      <c r="E98" s="124" t="s">
        <v>89</v>
      </c>
      <c r="F98" s="55"/>
      <c r="G98" s="56"/>
      <c r="H98" s="56"/>
      <c r="I98" s="56"/>
      <c r="J98" s="56"/>
      <c r="K98" s="56"/>
      <c r="L98" s="56"/>
      <c r="M98" s="56"/>
      <c r="N98" s="56"/>
      <c r="O98" s="57"/>
      <c r="P98" s="14"/>
      <c r="Q98" s="14"/>
      <c r="R98" s="14"/>
    </row>
    <row r="99" spans="1:18" customFormat="1" ht="12.75" customHeight="1">
      <c r="A99" s="122">
        <v>9</v>
      </c>
      <c r="B99" s="122">
        <v>2</v>
      </c>
      <c r="C99" s="123" t="s">
        <v>86</v>
      </c>
      <c r="D99" s="119" t="str">
        <f>IF(C99="ISTD","ISTD Compound","Target Compound")</f>
        <v>Target Compound</v>
      </c>
      <c r="E99" s="124" t="s">
        <v>90</v>
      </c>
      <c r="F99" s="55"/>
      <c r="G99" s="56"/>
      <c r="H99" s="56"/>
      <c r="I99" s="56"/>
      <c r="J99" s="56"/>
      <c r="K99" s="56"/>
      <c r="L99" s="56"/>
      <c r="M99" s="56"/>
      <c r="N99" s="56"/>
      <c r="O99" s="57"/>
      <c r="P99" s="14"/>
      <c r="Q99" s="14"/>
      <c r="R99" s="14"/>
    </row>
    <row r="100" spans="1:18" customFormat="1" ht="12.75" customHeight="1">
      <c r="A100" s="122">
        <v>9</v>
      </c>
      <c r="B100" s="122">
        <v>3</v>
      </c>
      <c r="C100" s="123" t="s">
        <v>86</v>
      </c>
      <c r="D100" s="119" t="str">
        <f>IF(C100="ISTD","ISTD Compound","Target Compound")</f>
        <v>Target Compound</v>
      </c>
      <c r="E100" s="124" t="s">
        <v>91</v>
      </c>
      <c r="F100" s="55"/>
      <c r="G100" s="56"/>
      <c r="H100" s="56"/>
      <c r="I100" s="56"/>
      <c r="J100" s="56"/>
      <c r="K100" s="56"/>
      <c r="L100" s="56"/>
      <c r="M100" s="56"/>
      <c r="N100" s="56"/>
      <c r="O100" s="57"/>
      <c r="P100" s="14"/>
      <c r="Q100" s="14"/>
      <c r="R100" s="14"/>
    </row>
    <row r="101" spans="1:18" customFormat="1" ht="12.75" customHeight="1">
      <c r="A101" s="122">
        <v>9</v>
      </c>
      <c r="B101" s="122">
        <v>4</v>
      </c>
      <c r="C101" s="123" t="s">
        <v>9</v>
      </c>
      <c r="D101" s="119" t="str">
        <f>IF(C101="ISTD","ISTD Compound","Target Compound")</f>
        <v>ISTD Compound</v>
      </c>
      <c r="E101" s="124" t="s">
        <v>92</v>
      </c>
      <c r="F101" s="55"/>
      <c r="G101" s="56"/>
      <c r="H101" s="56"/>
      <c r="I101" s="56"/>
      <c r="J101" s="56"/>
      <c r="K101" s="56"/>
      <c r="L101" s="56"/>
      <c r="M101" s="56"/>
      <c r="N101" s="56"/>
      <c r="O101" s="57"/>
      <c r="P101" s="14"/>
      <c r="Q101" s="14"/>
      <c r="R101" s="14"/>
    </row>
    <row r="102" spans="1:18" customFormat="1" ht="12.75" customHeight="1">
      <c r="A102" s="122">
        <v>9</v>
      </c>
      <c r="B102" s="122">
        <v>5</v>
      </c>
      <c r="C102" s="123" t="s">
        <v>86</v>
      </c>
      <c r="D102" s="119" t="str">
        <f>IF(C102="ISTD","ISTD Compound","Target Compound")</f>
        <v>Target Compound</v>
      </c>
      <c r="E102" s="124" t="s">
        <v>93</v>
      </c>
      <c r="F102" s="55"/>
      <c r="G102" s="56"/>
      <c r="H102" s="56"/>
      <c r="I102" s="56"/>
      <c r="J102" s="56"/>
      <c r="K102" s="56"/>
      <c r="L102" s="56"/>
      <c r="M102" s="56"/>
      <c r="N102" s="56"/>
      <c r="O102" s="57"/>
      <c r="P102" s="14"/>
      <c r="Q102" s="14"/>
      <c r="R102" s="14"/>
    </row>
    <row r="103" spans="1:18" customFormat="1" ht="12.75" customHeight="1">
      <c r="A103" s="122">
        <v>9</v>
      </c>
      <c r="B103" s="122">
        <v>6</v>
      </c>
      <c r="C103" s="123" t="s">
        <v>86</v>
      </c>
      <c r="D103" s="119" t="str">
        <f>IF(C103="ISTD","ISTD Compound","Target Compound")</f>
        <v>Target Compound</v>
      </c>
      <c r="E103" s="124" t="s">
        <v>94</v>
      </c>
      <c r="F103" s="55"/>
      <c r="G103" s="56"/>
      <c r="H103" s="56"/>
      <c r="I103" s="56"/>
      <c r="J103" s="56"/>
      <c r="K103" s="56"/>
      <c r="L103" s="56"/>
      <c r="M103" s="56"/>
      <c r="N103" s="56"/>
      <c r="O103" s="57"/>
      <c r="P103" s="14"/>
      <c r="Q103" s="14"/>
      <c r="R103" s="14"/>
    </row>
    <row r="104" spans="1:18" customFormat="1" ht="12.75" customHeight="1">
      <c r="A104" s="122">
        <v>10</v>
      </c>
      <c r="B104" s="122">
        <v>0</v>
      </c>
      <c r="C104" s="123" t="s">
        <v>86</v>
      </c>
      <c r="D104" s="119" t="str">
        <f>IF(C104="ISTD","ISTD Compound","Target Compound")</f>
        <v>Target Compound</v>
      </c>
      <c r="E104" s="124" t="s">
        <v>88</v>
      </c>
      <c r="F104" s="55"/>
      <c r="G104" s="56"/>
      <c r="H104" s="56"/>
      <c r="I104" s="56"/>
      <c r="J104" s="56"/>
      <c r="K104" s="56"/>
      <c r="L104" s="56"/>
      <c r="M104" s="56"/>
      <c r="N104" s="56"/>
      <c r="O104" s="57"/>
      <c r="P104" s="14"/>
      <c r="Q104" s="14"/>
      <c r="R104" s="14"/>
    </row>
    <row r="105" spans="1:18" customFormat="1" ht="12.75" customHeight="1">
      <c r="A105" s="122">
        <v>10</v>
      </c>
      <c r="B105" s="122">
        <v>1</v>
      </c>
      <c r="C105" s="123" t="s">
        <v>87</v>
      </c>
      <c r="D105" s="119" t="str">
        <f>IF(C105="ISTD","ISTD Compound","Target Compound")</f>
        <v>Target Compound</v>
      </c>
      <c r="E105" s="124" t="s">
        <v>89</v>
      </c>
      <c r="F105" s="55"/>
      <c r="G105" s="56"/>
      <c r="H105" s="56"/>
      <c r="I105" s="56"/>
      <c r="J105" s="56"/>
      <c r="K105" s="56"/>
      <c r="L105" s="56"/>
      <c r="M105" s="56"/>
      <c r="N105" s="56"/>
      <c r="O105" s="57"/>
      <c r="P105" s="14"/>
      <c r="Q105" s="14"/>
      <c r="R105" s="14"/>
    </row>
    <row r="106" spans="1:18" customFormat="1" ht="12.75" customHeight="1">
      <c r="A106" s="122">
        <v>10</v>
      </c>
      <c r="B106" s="122">
        <v>2</v>
      </c>
      <c r="C106" s="123" t="s">
        <v>86</v>
      </c>
      <c r="D106" s="119" t="str">
        <f>IF(C106="ISTD","ISTD Compound","Target Compound")</f>
        <v>Target Compound</v>
      </c>
      <c r="E106" s="124" t="s">
        <v>90</v>
      </c>
      <c r="F106" s="55"/>
      <c r="G106" s="56"/>
      <c r="H106" s="56"/>
      <c r="I106" s="56"/>
      <c r="J106" s="56"/>
      <c r="K106" s="56"/>
      <c r="L106" s="56"/>
      <c r="M106" s="56"/>
      <c r="N106" s="56"/>
      <c r="O106" s="57"/>
      <c r="P106" s="14"/>
      <c r="Q106" s="14"/>
      <c r="R106" s="14"/>
    </row>
    <row r="107" spans="1:18" customFormat="1" ht="12.75" customHeight="1">
      <c r="A107" s="122">
        <v>10</v>
      </c>
      <c r="B107" s="122">
        <v>3</v>
      </c>
      <c r="C107" s="123" t="s">
        <v>86</v>
      </c>
      <c r="D107" s="119" t="str">
        <f>IF(C107="ISTD","ISTD Compound","Target Compound")</f>
        <v>Target Compound</v>
      </c>
      <c r="E107" s="124" t="s">
        <v>91</v>
      </c>
      <c r="F107" s="55"/>
      <c r="G107" s="56"/>
      <c r="H107" s="56"/>
      <c r="I107" s="56"/>
      <c r="J107" s="56"/>
      <c r="K107" s="56"/>
      <c r="L107" s="56"/>
      <c r="M107" s="56"/>
      <c r="N107" s="56"/>
      <c r="O107" s="57"/>
      <c r="P107" s="14"/>
      <c r="Q107" s="14"/>
      <c r="R107" s="14"/>
    </row>
    <row r="108" spans="1:18" customFormat="1" ht="12.75" customHeight="1">
      <c r="A108" s="122">
        <v>10</v>
      </c>
      <c r="B108" s="122">
        <v>4</v>
      </c>
      <c r="C108" s="123" t="s">
        <v>9</v>
      </c>
      <c r="D108" s="119" t="str">
        <f>IF(C108="ISTD","ISTD Compound","Target Compound")</f>
        <v>ISTD Compound</v>
      </c>
      <c r="E108" s="124" t="s">
        <v>92</v>
      </c>
      <c r="F108" s="55"/>
      <c r="G108" s="56"/>
      <c r="H108" s="56"/>
      <c r="I108" s="56"/>
      <c r="J108" s="56"/>
      <c r="K108" s="56"/>
      <c r="L108" s="56"/>
      <c r="M108" s="56"/>
      <c r="N108" s="56"/>
      <c r="O108" s="57"/>
      <c r="P108" s="14"/>
      <c r="Q108" s="14"/>
      <c r="R108" s="14"/>
    </row>
    <row r="109" spans="1:18" customFormat="1" ht="12.75" customHeight="1">
      <c r="A109" s="122">
        <v>10</v>
      </c>
      <c r="B109" s="122">
        <v>5</v>
      </c>
      <c r="C109" s="123" t="s">
        <v>86</v>
      </c>
      <c r="D109" s="119" t="str">
        <f>IF(C109="ISTD","ISTD Compound","Target Compound")</f>
        <v>Target Compound</v>
      </c>
      <c r="E109" s="124" t="s">
        <v>93</v>
      </c>
      <c r="F109" s="55"/>
      <c r="G109" s="56"/>
      <c r="H109" s="56"/>
      <c r="I109" s="56"/>
      <c r="J109" s="56"/>
      <c r="K109" s="56"/>
      <c r="L109" s="56"/>
      <c r="M109" s="56"/>
      <c r="N109" s="56"/>
      <c r="O109" s="57"/>
      <c r="P109" s="14"/>
      <c r="Q109" s="14"/>
      <c r="R109" s="14"/>
    </row>
    <row r="110" spans="1:18" customFormat="1" ht="12.75" customHeight="1">
      <c r="A110" s="122">
        <v>10</v>
      </c>
      <c r="B110" s="122">
        <v>6</v>
      </c>
      <c r="C110" s="123" t="s">
        <v>86</v>
      </c>
      <c r="D110" s="119" t="str">
        <f>IF(C110="ISTD","ISTD Compound","Target Compound")</f>
        <v>Target Compound</v>
      </c>
      <c r="E110" s="124" t="s">
        <v>94</v>
      </c>
      <c r="F110" s="55"/>
      <c r="G110" s="56"/>
      <c r="H110" s="56"/>
      <c r="I110" s="56"/>
      <c r="J110" s="56"/>
      <c r="K110" s="56"/>
      <c r="L110" s="56"/>
      <c r="M110" s="56"/>
      <c r="N110" s="56"/>
      <c r="O110" s="57"/>
      <c r="P110" s="14"/>
      <c r="Q110" s="14"/>
      <c r="R110" s="14"/>
    </row>
    <row r="111" spans="1:18" customFormat="1" ht="12.75" customHeight="1">
      <c r="A111" s="122">
        <v>11</v>
      </c>
      <c r="B111" s="122">
        <v>0</v>
      </c>
      <c r="C111" s="123" t="s">
        <v>86</v>
      </c>
      <c r="D111" s="119" t="str">
        <f>IF(C111="ISTD","ISTD Compound","Target Compound")</f>
        <v>Target Compound</v>
      </c>
      <c r="E111" s="124" t="s">
        <v>88</v>
      </c>
      <c r="F111" s="55"/>
      <c r="G111" s="56"/>
      <c r="H111" s="56"/>
      <c r="I111" s="56"/>
      <c r="J111" s="56"/>
      <c r="K111" s="56"/>
      <c r="L111" s="56"/>
      <c r="M111" s="56"/>
      <c r="N111" s="56"/>
      <c r="O111" s="57"/>
      <c r="P111" s="14"/>
      <c r="Q111" s="14"/>
      <c r="R111" s="14"/>
    </row>
    <row r="112" spans="1:18" customFormat="1" ht="12.75" customHeight="1">
      <c r="A112" s="122">
        <v>11</v>
      </c>
      <c r="B112" s="122">
        <v>1</v>
      </c>
      <c r="C112" s="123" t="s">
        <v>87</v>
      </c>
      <c r="D112" s="119" t="str">
        <f>IF(C112="ISTD","ISTD Compound","Target Compound")</f>
        <v>Target Compound</v>
      </c>
      <c r="E112" s="124" t="s">
        <v>89</v>
      </c>
      <c r="F112" s="55"/>
      <c r="G112" s="56"/>
      <c r="H112" s="56"/>
      <c r="I112" s="56"/>
      <c r="J112" s="56"/>
      <c r="K112" s="56"/>
      <c r="L112" s="56"/>
      <c r="M112" s="56"/>
      <c r="N112" s="56"/>
      <c r="O112" s="57"/>
      <c r="P112" s="14"/>
      <c r="Q112" s="14"/>
      <c r="R112" s="14"/>
    </row>
    <row r="113" spans="1:18" customFormat="1" ht="12.75" customHeight="1">
      <c r="A113" s="122">
        <v>11</v>
      </c>
      <c r="B113" s="122">
        <v>2</v>
      </c>
      <c r="C113" s="123" t="s">
        <v>86</v>
      </c>
      <c r="D113" s="119" t="str">
        <f>IF(C113="ISTD","ISTD Compound","Target Compound")</f>
        <v>Target Compound</v>
      </c>
      <c r="E113" s="124" t="s">
        <v>90</v>
      </c>
      <c r="F113" s="55"/>
      <c r="G113" s="56"/>
      <c r="H113" s="56"/>
      <c r="I113" s="56"/>
      <c r="J113" s="56"/>
      <c r="K113" s="56"/>
      <c r="L113" s="56"/>
      <c r="M113" s="56"/>
      <c r="N113" s="56"/>
      <c r="O113" s="57"/>
      <c r="P113" s="14"/>
      <c r="Q113" s="14"/>
      <c r="R113" s="14"/>
    </row>
    <row r="114" spans="1:18" customFormat="1" ht="12.75" customHeight="1">
      <c r="A114" s="122">
        <v>11</v>
      </c>
      <c r="B114" s="122">
        <v>3</v>
      </c>
      <c r="C114" s="123" t="s">
        <v>86</v>
      </c>
      <c r="D114" s="119" t="str">
        <f>IF(C114="ISTD","ISTD Compound","Target Compound")</f>
        <v>Target Compound</v>
      </c>
      <c r="E114" s="124" t="s">
        <v>91</v>
      </c>
      <c r="F114" s="55"/>
      <c r="G114" s="56"/>
      <c r="H114" s="56"/>
      <c r="I114" s="56"/>
      <c r="J114" s="56"/>
      <c r="K114" s="56"/>
      <c r="L114" s="56"/>
      <c r="M114" s="56"/>
      <c r="N114" s="56"/>
      <c r="O114" s="57"/>
      <c r="P114" s="14"/>
      <c r="Q114" s="14"/>
      <c r="R114" s="14"/>
    </row>
    <row r="115" spans="1:18" customFormat="1" ht="12.75" customHeight="1">
      <c r="A115" s="122">
        <v>11</v>
      </c>
      <c r="B115" s="122">
        <v>4</v>
      </c>
      <c r="C115" s="123" t="s">
        <v>9</v>
      </c>
      <c r="D115" s="119" t="str">
        <f>IF(C115="ISTD","ISTD Compound","Target Compound")</f>
        <v>ISTD Compound</v>
      </c>
      <c r="E115" s="124" t="s">
        <v>92</v>
      </c>
      <c r="F115" s="55"/>
      <c r="G115" s="56"/>
      <c r="H115" s="56"/>
      <c r="I115" s="56"/>
      <c r="J115" s="56"/>
      <c r="K115" s="56"/>
      <c r="L115" s="56"/>
      <c r="M115" s="56"/>
      <c r="N115" s="56"/>
      <c r="O115" s="57"/>
      <c r="P115" s="14"/>
      <c r="Q115" s="14"/>
      <c r="R115" s="14"/>
    </row>
    <row r="116" spans="1:18" customFormat="1" ht="12.75" customHeight="1">
      <c r="A116" s="122">
        <v>11</v>
      </c>
      <c r="B116" s="122">
        <v>5</v>
      </c>
      <c r="C116" s="123" t="s">
        <v>86</v>
      </c>
      <c r="D116" s="119" t="str">
        <f>IF(C116="ISTD","ISTD Compound","Target Compound")</f>
        <v>Target Compound</v>
      </c>
      <c r="E116" s="124" t="s">
        <v>93</v>
      </c>
      <c r="F116" s="55"/>
      <c r="G116" s="56"/>
      <c r="H116" s="56"/>
      <c r="I116" s="56"/>
      <c r="J116" s="56"/>
      <c r="K116" s="56"/>
      <c r="L116" s="56"/>
      <c r="M116" s="56"/>
      <c r="N116" s="56"/>
      <c r="O116" s="57"/>
      <c r="P116" s="14"/>
      <c r="Q116" s="14"/>
      <c r="R116" s="14"/>
    </row>
    <row r="117" spans="1:18" customFormat="1" ht="12.75" customHeight="1">
      <c r="A117" s="122">
        <v>11</v>
      </c>
      <c r="B117" s="122">
        <v>6</v>
      </c>
      <c r="C117" s="123" t="s">
        <v>86</v>
      </c>
      <c r="D117" s="119" t="str">
        <f>IF(C117="ISTD","ISTD Compound","Target Compound")</f>
        <v>Target Compound</v>
      </c>
      <c r="E117" s="124" t="s">
        <v>94</v>
      </c>
      <c r="F117" s="55"/>
      <c r="G117" s="56"/>
      <c r="H117" s="56"/>
      <c r="I117" s="56"/>
      <c r="J117" s="56"/>
      <c r="K117" s="56"/>
      <c r="L117" s="56"/>
      <c r="M117" s="56"/>
      <c r="N117" s="56"/>
      <c r="O117" s="57"/>
      <c r="P117" s="14"/>
      <c r="Q117" s="14"/>
      <c r="R117" s="14"/>
    </row>
    <row r="118" spans="1:18" customFormat="1" ht="12.75" customHeight="1">
      <c r="A118" s="122">
        <v>12</v>
      </c>
      <c r="B118" s="122">
        <v>0</v>
      </c>
      <c r="C118" s="123" t="s">
        <v>86</v>
      </c>
      <c r="D118" s="119" t="str">
        <f>IF(C118="ISTD","ISTD Compound","Target Compound")</f>
        <v>Target Compound</v>
      </c>
      <c r="E118" s="124" t="s">
        <v>88</v>
      </c>
      <c r="F118" s="55"/>
      <c r="G118" s="56"/>
      <c r="H118" s="56"/>
      <c r="I118" s="56"/>
      <c r="J118" s="56"/>
      <c r="K118" s="56"/>
      <c r="L118" s="56"/>
      <c r="M118" s="56"/>
      <c r="N118" s="56"/>
      <c r="O118" s="57"/>
      <c r="P118" s="14"/>
      <c r="Q118" s="14"/>
      <c r="R118" s="14"/>
    </row>
    <row r="119" spans="1:18" customFormat="1" ht="12.75" customHeight="1">
      <c r="A119" s="122">
        <v>12</v>
      </c>
      <c r="B119" s="122">
        <v>1</v>
      </c>
      <c r="C119" s="123" t="s">
        <v>87</v>
      </c>
      <c r="D119" s="119" t="str">
        <f>IF(C119="ISTD","ISTD Compound","Target Compound")</f>
        <v>Target Compound</v>
      </c>
      <c r="E119" s="124" t="s">
        <v>89</v>
      </c>
      <c r="F119" s="55"/>
      <c r="G119" s="56"/>
      <c r="H119" s="56"/>
      <c r="I119" s="56"/>
      <c r="J119" s="56"/>
      <c r="K119" s="56"/>
      <c r="L119" s="56"/>
      <c r="M119" s="56"/>
      <c r="N119" s="56"/>
      <c r="O119" s="57"/>
      <c r="P119" s="14"/>
      <c r="Q119" s="14"/>
      <c r="R119" s="14"/>
    </row>
    <row r="120" spans="1:18" customFormat="1" ht="12.75" customHeight="1">
      <c r="A120" s="122">
        <v>12</v>
      </c>
      <c r="B120" s="122">
        <v>2</v>
      </c>
      <c r="C120" s="123" t="s">
        <v>86</v>
      </c>
      <c r="D120" s="119" t="str">
        <f>IF(C120="ISTD","ISTD Compound","Target Compound")</f>
        <v>Target Compound</v>
      </c>
      <c r="E120" s="124" t="s">
        <v>90</v>
      </c>
      <c r="F120" s="55"/>
      <c r="G120" s="56"/>
      <c r="H120" s="56"/>
      <c r="I120" s="56"/>
      <c r="J120" s="56"/>
      <c r="K120" s="56"/>
      <c r="L120" s="56"/>
      <c r="M120" s="56"/>
      <c r="N120" s="56"/>
      <c r="O120" s="57"/>
      <c r="P120" s="14"/>
      <c r="Q120" s="14"/>
      <c r="R120" s="14"/>
    </row>
    <row r="121" spans="1:18" customFormat="1" ht="12.75" customHeight="1">
      <c r="A121" s="122">
        <v>12</v>
      </c>
      <c r="B121" s="122">
        <v>3</v>
      </c>
      <c r="C121" s="123" t="s">
        <v>86</v>
      </c>
      <c r="D121" s="119" t="str">
        <f>IF(C121="ISTD","ISTD Compound","Target Compound")</f>
        <v>Target Compound</v>
      </c>
      <c r="E121" s="124" t="s">
        <v>91</v>
      </c>
      <c r="F121" s="55"/>
      <c r="G121" s="56"/>
      <c r="H121" s="56"/>
      <c r="I121" s="56"/>
      <c r="J121" s="56"/>
      <c r="K121" s="56"/>
      <c r="L121" s="56"/>
      <c r="M121" s="56"/>
      <c r="N121" s="56"/>
      <c r="O121" s="57"/>
      <c r="P121" s="14"/>
      <c r="Q121" s="14"/>
      <c r="R121" s="14"/>
    </row>
    <row r="122" spans="1:18" customFormat="1" ht="12.75" customHeight="1">
      <c r="A122" s="122">
        <v>12</v>
      </c>
      <c r="B122" s="122">
        <v>4</v>
      </c>
      <c r="C122" s="123" t="s">
        <v>9</v>
      </c>
      <c r="D122" s="119" t="str">
        <f>IF(C122="ISTD","ISTD Compound","Target Compound")</f>
        <v>ISTD Compound</v>
      </c>
      <c r="E122" s="124" t="s">
        <v>92</v>
      </c>
      <c r="F122" s="55"/>
      <c r="G122" s="56"/>
      <c r="H122" s="56"/>
      <c r="I122" s="56"/>
      <c r="J122" s="56"/>
      <c r="K122" s="56"/>
      <c r="L122" s="56"/>
      <c r="M122" s="56"/>
      <c r="N122" s="56"/>
      <c r="O122" s="57"/>
      <c r="P122" s="14"/>
      <c r="Q122" s="14"/>
      <c r="R122" s="14"/>
    </row>
    <row r="123" spans="1:18" customFormat="1" ht="12.75" customHeight="1">
      <c r="A123" s="122">
        <v>12</v>
      </c>
      <c r="B123" s="122">
        <v>5</v>
      </c>
      <c r="C123" s="123" t="s">
        <v>86</v>
      </c>
      <c r="D123" s="119" t="str">
        <f>IF(C123="ISTD","ISTD Compound","Target Compound")</f>
        <v>Target Compound</v>
      </c>
      <c r="E123" s="124" t="s">
        <v>93</v>
      </c>
      <c r="F123" s="55"/>
      <c r="G123" s="56"/>
      <c r="H123" s="56"/>
      <c r="I123" s="56"/>
      <c r="J123" s="56"/>
      <c r="K123" s="56"/>
      <c r="L123" s="56"/>
      <c r="M123" s="56"/>
      <c r="N123" s="56"/>
      <c r="O123" s="57"/>
      <c r="P123" s="14"/>
      <c r="Q123" s="14"/>
      <c r="R123" s="14"/>
    </row>
    <row r="124" spans="1:18" customFormat="1" ht="12.75" customHeight="1">
      <c r="A124" s="122">
        <v>12</v>
      </c>
      <c r="B124" s="122">
        <v>6</v>
      </c>
      <c r="C124" s="123" t="s">
        <v>86</v>
      </c>
      <c r="D124" s="119" t="str">
        <f>IF(C124="ISTD","ISTD Compound","Target Compound")</f>
        <v>Target Compound</v>
      </c>
      <c r="E124" s="124" t="s">
        <v>94</v>
      </c>
      <c r="F124" s="55"/>
      <c r="G124" s="56"/>
      <c r="H124" s="56"/>
      <c r="I124" s="56"/>
      <c r="J124" s="56"/>
      <c r="K124" s="56"/>
      <c r="L124" s="56"/>
      <c r="M124" s="56"/>
      <c r="N124" s="56"/>
      <c r="O124" s="57"/>
      <c r="P124" s="14"/>
      <c r="Q124" s="14"/>
      <c r="R124" s="14"/>
    </row>
    <row r="125" spans="1:18" customFormat="1" ht="12.75" customHeight="1">
      <c r="A125" s="122">
        <v>13</v>
      </c>
      <c r="B125" s="122">
        <v>0</v>
      </c>
      <c r="C125" s="123" t="s">
        <v>86</v>
      </c>
      <c r="D125" s="119" t="str">
        <f>IF(C125="ISTD","ISTD Compound","Target Compound")</f>
        <v>Target Compound</v>
      </c>
      <c r="E125" s="124" t="s">
        <v>88</v>
      </c>
      <c r="F125" s="55"/>
      <c r="G125" s="56"/>
      <c r="H125" s="56"/>
      <c r="I125" s="56"/>
      <c r="J125" s="56"/>
      <c r="K125" s="56"/>
      <c r="L125" s="56"/>
      <c r="M125" s="56"/>
      <c r="N125" s="56"/>
      <c r="O125" s="57"/>
      <c r="P125" s="14"/>
      <c r="Q125" s="14"/>
      <c r="R125" s="14"/>
    </row>
    <row r="126" spans="1:18" customFormat="1" ht="12.75" customHeight="1">
      <c r="A126" s="122">
        <v>13</v>
      </c>
      <c r="B126" s="122">
        <v>1</v>
      </c>
      <c r="C126" s="123" t="s">
        <v>87</v>
      </c>
      <c r="D126" s="119" t="str">
        <f>IF(C126="ISTD","ISTD Compound","Target Compound")</f>
        <v>Target Compound</v>
      </c>
      <c r="E126" s="124" t="s">
        <v>89</v>
      </c>
      <c r="F126" s="55"/>
      <c r="G126" s="56"/>
      <c r="H126" s="56"/>
      <c r="I126" s="56"/>
      <c r="J126" s="56"/>
      <c r="K126" s="56"/>
      <c r="L126" s="56"/>
      <c r="M126" s="56"/>
      <c r="N126" s="56"/>
      <c r="O126" s="57"/>
      <c r="P126" s="14"/>
      <c r="Q126" s="14"/>
      <c r="R126" s="14"/>
    </row>
    <row r="127" spans="1:18" customFormat="1" ht="12.75" customHeight="1">
      <c r="A127" s="122">
        <v>13</v>
      </c>
      <c r="B127" s="122">
        <v>2</v>
      </c>
      <c r="C127" s="123" t="s">
        <v>86</v>
      </c>
      <c r="D127" s="119" t="str">
        <f>IF(C127="ISTD","ISTD Compound","Target Compound")</f>
        <v>Target Compound</v>
      </c>
      <c r="E127" s="124" t="s">
        <v>90</v>
      </c>
      <c r="F127" s="55"/>
      <c r="G127" s="56"/>
      <c r="H127" s="56"/>
      <c r="I127" s="56"/>
      <c r="J127" s="56"/>
      <c r="K127" s="56"/>
      <c r="L127" s="56"/>
      <c r="M127" s="56"/>
      <c r="N127" s="56"/>
      <c r="O127" s="57"/>
      <c r="P127" s="14"/>
      <c r="Q127" s="14"/>
      <c r="R127" s="14"/>
    </row>
    <row r="128" spans="1:18" customFormat="1" ht="12.75" customHeight="1">
      <c r="A128" s="122">
        <v>13</v>
      </c>
      <c r="B128" s="122">
        <v>3</v>
      </c>
      <c r="C128" s="123" t="s">
        <v>86</v>
      </c>
      <c r="D128" s="119" t="str">
        <f>IF(C128="ISTD","ISTD Compound","Target Compound")</f>
        <v>Target Compound</v>
      </c>
      <c r="E128" s="124" t="s">
        <v>91</v>
      </c>
      <c r="F128" s="55"/>
      <c r="G128" s="56"/>
      <c r="H128" s="56"/>
      <c r="I128" s="56"/>
      <c r="J128" s="56"/>
      <c r="K128" s="56"/>
      <c r="L128" s="56"/>
      <c r="M128" s="56"/>
      <c r="N128" s="56"/>
      <c r="O128" s="57"/>
      <c r="P128" s="14"/>
      <c r="Q128" s="14"/>
      <c r="R128" s="14"/>
    </row>
    <row r="129" spans="1:18" customFormat="1" ht="12.75" customHeight="1">
      <c r="A129" s="122">
        <v>13</v>
      </c>
      <c r="B129" s="122">
        <v>4</v>
      </c>
      <c r="C129" s="123" t="s">
        <v>9</v>
      </c>
      <c r="D129" s="119" t="str">
        <f>IF(C129="ISTD","ISTD Compound","Target Compound")</f>
        <v>ISTD Compound</v>
      </c>
      <c r="E129" s="124" t="s">
        <v>92</v>
      </c>
      <c r="F129" s="55"/>
      <c r="G129" s="56"/>
      <c r="H129" s="56"/>
      <c r="I129" s="56"/>
      <c r="J129" s="56"/>
      <c r="K129" s="56"/>
      <c r="L129" s="56"/>
      <c r="M129" s="56"/>
      <c r="N129" s="56"/>
      <c r="O129" s="57"/>
      <c r="P129" s="14"/>
      <c r="Q129" s="14"/>
      <c r="R129" s="14"/>
    </row>
    <row r="130" spans="1:18" customFormat="1" ht="12.75" customHeight="1">
      <c r="A130" s="122">
        <v>13</v>
      </c>
      <c r="B130" s="122">
        <v>5</v>
      </c>
      <c r="C130" s="123" t="s">
        <v>86</v>
      </c>
      <c r="D130" s="119" t="str">
        <f>IF(C130="ISTD","ISTD Compound","Target Compound")</f>
        <v>Target Compound</v>
      </c>
      <c r="E130" s="124" t="s">
        <v>93</v>
      </c>
      <c r="F130" s="55"/>
      <c r="G130" s="56"/>
      <c r="H130" s="56"/>
      <c r="I130" s="56"/>
      <c r="J130" s="56"/>
      <c r="K130" s="56"/>
      <c r="L130" s="56"/>
      <c r="M130" s="56"/>
      <c r="N130" s="56"/>
      <c r="O130" s="57"/>
      <c r="P130" s="14"/>
      <c r="Q130" s="14"/>
      <c r="R130" s="14"/>
    </row>
    <row r="131" spans="1:18" customFormat="1" ht="12.75" customHeight="1">
      <c r="A131" s="122">
        <v>13</v>
      </c>
      <c r="B131" s="122">
        <v>6</v>
      </c>
      <c r="C131" s="123" t="s">
        <v>86</v>
      </c>
      <c r="D131" s="119" t="str">
        <f>IF(C131="ISTD","ISTD Compound","Target Compound")</f>
        <v>Target Compound</v>
      </c>
      <c r="E131" s="124" t="s">
        <v>94</v>
      </c>
      <c r="F131" s="55"/>
      <c r="G131" s="56"/>
      <c r="H131" s="56"/>
      <c r="I131" s="56"/>
      <c r="J131" s="56"/>
      <c r="K131" s="56"/>
      <c r="L131" s="56"/>
      <c r="M131" s="56"/>
      <c r="N131" s="56"/>
      <c r="O131" s="57"/>
      <c r="P131" s="14"/>
      <c r="Q131" s="14"/>
      <c r="R131" s="14"/>
    </row>
    <row r="132" spans="1:18" customFormat="1" ht="12.75" customHeight="1">
      <c r="A132" s="122">
        <v>14</v>
      </c>
      <c r="B132" s="122">
        <v>0</v>
      </c>
      <c r="C132" s="123" t="s">
        <v>86</v>
      </c>
      <c r="D132" s="119" t="str">
        <f>IF(C132="ISTD","ISTD Compound","Target Compound")</f>
        <v>Target Compound</v>
      </c>
      <c r="E132" s="124" t="s">
        <v>88</v>
      </c>
      <c r="F132" s="55"/>
      <c r="G132" s="56"/>
      <c r="H132" s="56"/>
      <c r="I132" s="56"/>
      <c r="J132" s="56"/>
      <c r="K132" s="56"/>
      <c r="L132" s="56"/>
      <c r="M132" s="56"/>
      <c r="N132" s="56"/>
      <c r="O132" s="57"/>
      <c r="P132" s="14"/>
      <c r="Q132" s="14"/>
      <c r="R132" s="14"/>
    </row>
    <row r="133" spans="1:18" customFormat="1" ht="12.75" customHeight="1">
      <c r="A133" s="122">
        <v>14</v>
      </c>
      <c r="B133" s="122">
        <v>1</v>
      </c>
      <c r="C133" s="123" t="s">
        <v>87</v>
      </c>
      <c r="D133" s="119" t="str">
        <f>IF(C133="ISTD","ISTD Compound","Target Compound")</f>
        <v>Target Compound</v>
      </c>
      <c r="E133" s="124" t="s">
        <v>89</v>
      </c>
      <c r="F133" s="55"/>
      <c r="G133" s="56"/>
      <c r="H133" s="56"/>
      <c r="I133" s="56"/>
      <c r="J133" s="56"/>
      <c r="K133" s="56"/>
      <c r="L133" s="56"/>
      <c r="M133" s="56"/>
      <c r="N133" s="56"/>
      <c r="O133" s="57"/>
      <c r="P133" s="14"/>
      <c r="Q133" s="14"/>
      <c r="R133" s="14"/>
    </row>
    <row r="134" spans="1:18" customFormat="1" ht="12.75" customHeight="1">
      <c r="A134" s="122">
        <v>14</v>
      </c>
      <c r="B134" s="122">
        <v>2</v>
      </c>
      <c r="C134" s="123" t="s">
        <v>86</v>
      </c>
      <c r="D134" s="119" t="str">
        <f>IF(C134="ISTD","ISTD Compound","Target Compound")</f>
        <v>Target Compound</v>
      </c>
      <c r="E134" s="124" t="s">
        <v>90</v>
      </c>
      <c r="F134" s="55"/>
      <c r="G134" s="56"/>
      <c r="H134" s="56"/>
      <c r="I134" s="56"/>
      <c r="J134" s="56"/>
      <c r="K134" s="56"/>
      <c r="L134" s="56"/>
      <c r="M134" s="56"/>
      <c r="N134" s="56"/>
      <c r="O134" s="57"/>
      <c r="P134" s="14"/>
      <c r="Q134" s="14"/>
      <c r="R134" s="14"/>
    </row>
    <row r="135" spans="1:18" customFormat="1" ht="12.75" customHeight="1">
      <c r="A135" s="122">
        <v>14</v>
      </c>
      <c r="B135" s="122">
        <v>3</v>
      </c>
      <c r="C135" s="123" t="s">
        <v>86</v>
      </c>
      <c r="D135" s="119" t="str">
        <f>IF(C135="ISTD","ISTD Compound","Target Compound")</f>
        <v>Target Compound</v>
      </c>
      <c r="E135" s="124" t="s">
        <v>91</v>
      </c>
      <c r="F135" s="55"/>
      <c r="G135" s="56"/>
      <c r="H135" s="56"/>
      <c r="I135" s="56"/>
      <c r="J135" s="56"/>
      <c r="K135" s="56"/>
      <c r="L135" s="56"/>
      <c r="M135" s="56"/>
      <c r="N135" s="56"/>
      <c r="O135" s="57"/>
      <c r="P135" s="14"/>
      <c r="Q135" s="14"/>
      <c r="R135" s="14"/>
    </row>
    <row r="136" spans="1:18" customFormat="1" ht="12.75" customHeight="1">
      <c r="A136" s="122">
        <v>14</v>
      </c>
      <c r="B136" s="122">
        <v>4</v>
      </c>
      <c r="C136" s="123" t="s">
        <v>9</v>
      </c>
      <c r="D136" s="119" t="str">
        <f>IF(C136="ISTD","ISTD Compound","Target Compound")</f>
        <v>ISTD Compound</v>
      </c>
      <c r="E136" s="124" t="s">
        <v>92</v>
      </c>
      <c r="F136" s="55"/>
      <c r="G136" s="56"/>
      <c r="H136" s="56"/>
      <c r="I136" s="56"/>
      <c r="J136" s="56"/>
      <c r="K136" s="56"/>
      <c r="L136" s="56"/>
      <c r="M136" s="56"/>
      <c r="N136" s="56"/>
      <c r="O136" s="57"/>
      <c r="P136" s="14"/>
      <c r="Q136" s="14"/>
      <c r="R136" s="14"/>
    </row>
    <row r="137" spans="1:18" customFormat="1" ht="12.75" customHeight="1">
      <c r="A137" s="122">
        <v>14</v>
      </c>
      <c r="B137" s="122">
        <v>5</v>
      </c>
      <c r="C137" s="123" t="s">
        <v>86</v>
      </c>
      <c r="D137" s="119" t="str">
        <f>IF(C137="ISTD","ISTD Compound","Target Compound")</f>
        <v>Target Compound</v>
      </c>
      <c r="E137" s="124" t="s">
        <v>93</v>
      </c>
      <c r="F137" s="55"/>
      <c r="G137" s="56"/>
      <c r="H137" s="56"/>
      <c r="I137" s="56"/>
      <c r="J137" s="56"/>
      <c r="K137" s="56"/>
      <c r="L137" s="56"/>
      <c r="M137" s="56"/>
      <c r="N137" s="56"/>
      <c r="O137" s="57"/>
      <c r="P137" s="14"/>
      <c r="Q137" s="14"/>
      <c r="R137" s="14"/>
    </row>
    <row r="138" spans="1:18" customFormat="1" ht="12.75" customHeight="1">
      <c r="A138" s="122">
        <v>14</v>
      </c>
      <c r="B138" s="122">
        <v>6</v>
      </c>
      <c r="C138" s="123" t="s">
        <v>86</v>
      </c>
      <c r="D138" s="119" t="str">
        <f>IF(C138="ISTD","ISTD Compound","Target Compound")</f>
        <v>Target Compound</v>
      </c>
      <c r="E138" s="124" t="s">
        <v>94</v>
      </c>
      <c r="F138" s="55"/>
      <c r="G138" s="56"/>
      <c r="H138" s="56"/>
      <c r="I138" s="56"/>
      <c r="J138" s="56"/>
      <c r="K138" s="56"/>
      <c r="L138" s="56"/>
      <c r="M138" s="56"/>
      <c r="N138" s="56"/>
      <c r="O138" s="57"/>
      <c r="P138" s="14"/>
      <c r="Q138" s="14"/>
      <c r="R138" s="14"/>
    </row>
    <row r="139" spans="1:18" customFormat="1" ht="12.75" customHeight="1">
      <c r="A139" s="122">
        <v>15</v>
      </c>
      <c r="B139" s="122">
        <v>0</v>
      </c>
      <c r="C139" s="123" t="s">
        <v>86</v>
      </c>
      <c r="D139" s="119" t="str">
        <f>IF(C139="ISTD","ISTD Compound","Target Compound")</f>
        <v>Target Compound</v>
      </c>
      <c r="E139" s="124" t="s">
        <v>88</v>
      </c>
      <c r="F139" s="55"/>
      <c r="G139" s="56"/>
      <c r="H139" s="56"/>
      <c r="I139" s="56"/>
      <c r="J139" s="56"/>
      <c r="K139" s="56"/>
      <c r="L139" s="56"/>
      <c r="M139" s="56"/>
      <c r="N139" s="56"/>
      <c r="O139" s="57"/>
      <c r="P139" s="14"/>
      <c r="Q139" s="14"/>
      <c r="R139" s="14"/>
    </row>
    <row r="140" spans="1:18" customFormat="1" ht="12.75" customHeight="1">
      <c r="A140" s="122">
        <v>15</v>
      </c>
      <c r="B140" s="122">
        <v>1</v>
      </c>
      <c r="C140" s="123" t="s">
        <v>87</v>
      </c>
      <c r="D140" s="119" t="str">
        <f>IF(C140="ISTD","ISTD Compound","Target Compound")</f>
        <v>Target Compound</v>
      </c>
      <c r="E140" s="124" t="s">
        <v>89</v>
      </c>
      <c r="F140" s="55"/>
      <c r="G140" s="56"/>
      <c r="H140" s="56"/>
      <c r="I140" s="56"/>
      <c r="J140" s="56"/>
      <c r="K140" s="56"/>
      <c r="L140" s="56"/>
      <c r="M140" s="56"/>
      <c r="N140" s="56"/>
      <c r="O140" s="57"/>
      <c r="P140" s="14"/>
      <c r="Q140" s="14"/>
      <c r="R140" s="14"/>
    </row>
    <row r="141" spans="1:18" customFormat="1" ht="12.75" customHeight="1">
      <c r="A141" s="122">
        <v>15</v>
      </c>
      <c r="B141" s="122">
        <v>2</v>
      </c>
      <c r="C141" s="123" t="s">
        <v>86</v>
      </c>
      <c r="D141" s="119" t="str">
        <f>IF(C141="ISTD","ISTD Compound","Target Compound")</f>
        <v>Target Compound</v>
      </c>
      <c r="E141" s="124" t="s">
        <v>90</v>
      </c>
      <c r="F141" s="55"/>
      <c r="G141" s="56"/>
      <c r="H141" s="56"/>
      <c r="I141" s="56"/>
      <c r="J141" s="56"/>
      <c r="K141" s="56"/>
      <c r="L141" s="56"/>
      <c r="M141" s="56"/>
      <c r="N141" s="56"/>
      <c r="O141" s="57"/>
      <c r="P141" s="14"/>
      <c r="Q141" s="14"/>
      <c r="R141" s="14"/>
    </row>
    <row r="142" spans="1:18" customFormat="1" ht="12.75" customHeight="1">
      <c r="A142" s="122">
        <v>15</v>
      </c>
      <c r="B142" s="122">
        <v>3</v>
      </c>
      <c r="C142" s="123" t="s">
        <v>86</v>
      </c>
      <c r="D142" s="119" t="str">
        <f>IF(C142="ISTD","ISTD Compound","Target Compound")</f>
        <v>Target Compound</v>
      </c>
      <c r="E142" s="124" t="s">
        <v>91</v>
      </c>
      <c r="F142" s="55"/>
      <c r="G142" s="56"/>
      <c r="H142" s="56"/>
      <c r="I142" s="56"/>
      <c r="J142" s="56"/>
      <c r="K142" s="56"/>
      <c r="L142" s="56"/>
      <c r="M142" s="56"/>
      <c r="N142" s="56"/>
      <c r="O142" s="57"/>
      <c r="P142" s="14"/>
      <c r="Q142" s="14"/>
      <c r="R142" s="14"/>
    </row>
    <row r="143" spans="1:18" customFormat="1" ht="12.75" customHeight="1">
      <c r="A143" s="122">
        <v>15</v>
      </c>
      <c r="B143" s="122">
        <v>4</v>
      </c>
      <c r="C143" s="123" t="s">
        <v>9</v>
      </c>
      <c r="D143" s="119" t="str">
        <f>IF(C143="ISTD","ISTD Compound","Target Compound")</f>
        <v>ISTD Compound</v>
      </c>
      <c r="E143" s="124" t="s">
        <v>92</v>
      </c>
      <c r="F143" s="55"/>
      <c r="G143" s="56"/>
      <c r="H143" s="56"/>
      <c r="I143" s="56"/>
      <c r="J143" s="56"/>
      <c r="K143" s="56"/>
      <c r="L143" s="56"/>
      <c r="M143" s="56"/>
      <c r="N143" s="56"/>
      <c r="O143" s="57"/>
      <c r="P143" s="14"/>
      <c r="Q143" s="14"/>
      <c r="R143" s="14"/>
    </row>
    <row r="144" spans="1:18" customFormat="1" ht="12.75" customHeight="1">
      <c r="A144" s="122">
        <v>15</v>
      </c>
      <c r="B144" s="122">
        <v>5</v>
      </c>
      <c r="C144" s="123" t="s">
        <v>86</v>
      </c>
      <c r="D144" s="119" t="str">
        <f>IF(C144="ISTD","ISTD Compound","Target Compound")</f>
        <v>Target Compound</v>
      </c>
      <c r="E144" s="124" t="s">
        <v>93</v>
      </c>
      <c r="F144" s="55"/>
      <c r="G144" s="56"/>
      <c r="H144" s="56"/>
      <c r="I144" s="56"/>
      <c r="J144" s="56"/>
      <c r="K144" s="56"/>
      <c r="L144" s="56"/>
      <c r="M144" s="56"/>
      <c r="N144" s="56"/>
      <c r="O144" s="57"/>
      <c r="P144" s="14"/>
      <c r="Q144" s="14"/>
      <c r="R144" s="14"/>
    </row>
    <row r="145" spans="1:19" customFormat="1" ht="12.75" customHeight="1">
      <c r="A145" s="122">
        <v>15</v>
      </c>
      <c r="B145" s="122">
        <v>6</v>
      </c>
      <c r="C145" s="123" t="s">
        <v>86</v>
      </c>
      <c r="D145" s="119" t="str">
        <f>IF(C145="ISTD","ISTD Compound","Target Compound")</f>
        <v>Target Compound</v>
      </c>
      <c r="E145" s="124" t="s">
        <v>94</v>
      </c>
      <c r="F145" s="55"/>
      <c r="G145" s="56"/>
      <c r="H145" s="56"/>
      <c r="I145" s="56"/>
      <c r="J145" s="56"/>
      <c r="K145" s="56"/>
      <c r="L145" s="56"/>
      <c r="M145" s="56"/>
      <c r="N145" s="56"/>
      <c r="O145" s="57"/>
      <c r="P145" s="14"/>
      <c r="Q145" s="14"/>
      <c r="R145" s="14"/>
    </row>
    <row r="146" spans="1:19" customFormat="1" ht="12.75" customHeight="1">
      <c r="A146" s="122">
        <v>16</v>
      </c>
      <c r="B146" s="122">
        <v>0</v>
      </c>
      <c r="C146" s="123" t="s">
        <v>86</v>
      </c>
      <c r="D146" s="119" t="str">
        <f>IF(C146="ISTD","ISTD Compound","Target Compound")</f>
        <v>Target Compound</v>
      </c>
      <c r="E146" s="124" t="s">
        <v>88</v>
      </c>
      <c r="F146" s="55"/>
      <c r="G146" s="56"/>
      <c r="H146" s="56"/>
      <c r="I146" s="56"/>
      <c r="J146" s="56"/>
      <c r="K146" s="56"/>
      <c r="L146" s="56"/>
      <c r="M146" s="56"/>
      <c r="N146" s="56"/>
      <c r="O146" s="57"/>
      <c r="P146" s="14"/>
      <c r="Q146" s="14"/>
      <c r="R146" s="14"/>
    </row>
    <row r="147" spans="1:19" customFormat="1" ht="12.75" customHeight="1">
      <c r="A147" s="122">
        <v>16</v>
      </c>
      <c r="B147" s="122">
        <v>1</v>
      </c>
      <c r="C147" s="123" t="s">
        <v>87</v>
      </c>
      <c r="D147" s="119" t="str">
        <f>IF(C147="ISTD","ISTD Compound","Target Compound")</f>
        <v>Target Compound</v>
      </c>
      <c r="E147" s="124" t="s">
        <v>89</v>
      </c>
      <c r="F147" s="55"/>
      <c r="G147" s="56"/>
      <c r="H147" s="56"/>
      <c r="I147" s="56"/>
      <c r="J147" s="56"/>
      <c r="K147" s="56"/>
      <c r="L147" s="56"/>
      <c r="M147" s="56"/>
      <c r="N147" s="56"/>
      <c r="O147" s="57"/>
      <c r="P147" s="14"/>
      <c r="Q147" s="14"/>
      <c r="R147" s="14"/>
    </row>
    <row r="148" spans="1:19" customFormat="1" ht="12.75" customHeight="1">
      <c r="A148" s="122">
        <v>16</v>
      </c>
      <c r="B148" s="122">
        <v>2</v>
      </c>
      <c r="C148" s="123" t="s">
        <v>86</v>
      </c>
      <c r="D148" s="119" t="str">
        <f>IF(C148="ISTD","ISTD Compound","Target Compound")</f>
        <v>Target Compound</v>
      </c>
      <c r="E148" s="124" t="s">
        <v>90</v>
      </c>
      <c r="F148" s="55"/>
      <c r="G148" s="56"/>
      <c r="H148" s="56"/>
      <c r="I148" s="56"/>
      <c r="J148" s="56"/>
      <c r="K148" s="56"/>
      <c r="L148" s="56"/>
      <c r="M148" s="56"/>
      <c r="N148" s="56"/>
      <c r="O148" s="57"/>
      <c r="P148" s="14"/>
      <c r="Q148" s="14"/>
      <c r="R148" s="14"/>
    </row>
    <row r="149" spans="1:19" customFormat="1" ht="12.75" customHeight="1">
      <c r="A149" s="122">
        <v>16</v>
      </c>
      <c r="B149" s="122">
        <v>3</v>
      </c>
      <c r="C149" s="123" t="s">
        <v>86</v>
      </c>
      <c r="D149" s="119" t="str">
        <f>IF(C149="ISTD","ISTD Compound","Target Compound")</f>
        <v>Target Compound</v>
      </c>
      <c r="E149" s="124" t="s">
        <v>91</v>
      </c>
      <c r="F149" s="55"/>
      <c r="G149" s="56"/>
      <c r="H149" s="56"/>
      <c r="I149" s="56"/>
      <c r="J149" s="56"/>
      <c r="K149" s="56"/>
      <c r="L149" s="56"/>
      <c r="M149" s="56"/>
      <c r="N149" s="56"/>
      <c r="O149" s="57"/>
      <c r="P149" s="14"/>
      <c r="Q149" s="14"/>
      <c r="R149" s="14"/>
    </row>
    <row r="150" spans="1:19" customFormat="1" ht="12.75" customHeight="1">
      <c r="A150" s="122">
        <v>16</v>
      </c>
      <c r="B150" s="122">
        <v>4</v>
      </c>
      <c r="C150" s="123" t="s">
        <v>9</v>
      </c>
      <c r="D150" s="119" t="str">
        <f>IF(C150="ISTD","ISTD Compound","Target Compound")</f>
        <v>ISTD Compound</v>
      </c>
      <c r="E150" s="124" t="s">
        <v>92</v>
      </c>
      <c r="F150" s="55"/>
      <c r="G150" s="56"/>
      <c r="H150" s="56"/>
      <c r="I150" s="56"/>
      <c r="J150" s="56"/>
      <c r="K150" s="56"/>
      <c r="L150" s="56"/>
      <c r="M150" s="56"/>
      <c r="N150" s="56"/>
      <c r="O150" s="57"/>
      <c r="P150" s="14"/>
      <c r="Q150" s="14"/>
      <c r="R150" s="14"/>
    </row>
    <row r="151" spans="1:19" customFormat="1" ht="12.75" customHeight="1">
      <c r="A151" s="122">
        <v>16</v>
      </c>
      <c r="B151" s="122">
        <v>5</v>
      </c>
      <c r="C151" s="123" t="s">
        <v>86</v>
      </c>
      <c r="D151" s="119" t="str">
        <f>IF(C151="ISTD","ISTD Compound","Target Compound")</f>
        <v>Target Compound</v>
      </c>
      <c r="E151" s="124" t="s">
        <v>93</v>
      </c>
      <c r="F151" s="55"/>
      <c r="G151" s="56"/>
      <c r="H151" s="56"/>
      <c r="I151" s="56"/>
      <c r="J151" s="56"/>
      <c r="K151" s="56"/>
      <c r="L151" s="56"/>
      <c r="M151" s="56"/>
      <c r="N151" s="56"/>
      <c r="O151" s="57"/>
      <c r="P151" s="14"/>
      <c r="Q151" s="14"/>
      <c r="R151" s="14"/>
    </row>
    <row r="152" spans="1:19" customFormat="1" ht="12.75" customHeight="1">
      <c r="A152" s="122">
        <v>16</v>
      </c>
      <c r="B152" s="122">
        <v>6</v>
      </c>
      <c r="C152" s="123" t="s">
        <v>86</v>
      </c>
      <c r="D152" s="119" t="str">
        <f>IF(C152="ISTD","ISTD Compound","Target Compound")</f>
        <v>Target Compound</v>
      </c>
      <c r="E152" s="124" t="s">
        <v>94</v>
      </c>
      <c r="F152" s="55"/>
      <c r="G152" s="56"/>
      <c r="H152" s="56"/>
      <c r="I152" s="56"/>
      <c r="J152" s="56"/>
      <c r="K152" s="56"/>
      <c r="L152" s="56"/>
      <c r="M152" s="56"/>
      <c r="N152" s="56"/>
      <c r="O152" s="57"/>
      <c r="P152" s="14"/>
      <c r="Q152" s="14"/>
      <c r="R152" s="14"/>
    </row>
    <row r="153" spans="1:19" customFormat="1" ht="12.75" customHeight="1">
      <c r="A153" s="122">
        <v>17</v>
      </c>
      <c r="B153" s="122">
        <v>0</v>
      </c>
      <c r="C153" s="123" t="s">
        <v>86</v>
      </c>
      <c r="D153" s="119" t="str">
        <f>IF(C153="ISTD","ISTD Compound","Target Compound")</f>
        <v>Target Compound</v>
      </c>
      <c r="E153" s="124" t="s">
        <v>88</v>
      </c>
      <c r="F153" s="55"/>
      <c r="G153" s="56"/>
      <c r="H153" s="56"/>
      <c r="I153" s="56"/>
      <c r="J153" s="56"/>
      <c r="K153" s="56"/>
      <c r="L153" s="56"/>
      <c r="M153" s="56"/>
      <c r="N153" s="56"/>
      <c r="O153" s="57"/>
      <c r="P153" s="14"/>
      <c r="Q153" s="14"/>
      <c r="R153" s="14"/>
    </row>
    <row r="154" spans="1:19" customFormat="1" ht="12.75" customHeight="1">
      <c r="A154" s="122">
        <v>17</v>
      </c>
      <c r="B154" s="122">
        <v>1</v>
      </c>
      <c r="C154" s="123" t="s">
        <v>87</v>
      </c>
      <c r="D154" s="119" t="str">
        <f>IF(C154="ISTD","ISTD Compound","Target Compound")</f>
        <v>Target Compound</v>
      </c>
      <c r="E154" s="124" t="s">
        <v>89</v>
      </c>
      <c r="F154" s="55"/>
      <c r="G154" s="56"/>
      <c r="H154" s="56"/>
      <c r="I154" s="56"/>
      <c r="J154" s="56"/>
      <c r="K154" s="56"/>
      <c r="L154" s="56"/>
      <c r="M154" s="56"/>
      <c r="N154" s="56"/>
      <c r="O154" s="57"/>
      <c r="P154" s="14"/>
      <c r="Q154" s="14"/>
      <c r="R154" s="14"/>
    </row>
    <row r="155" spans="1:19" customFormat="1" ht="12.75" customHeight="1">
      <c r="A155" s="122">
        <v>17</v>
      </c>
      <c r="B155" s="122">
        <v>2</v>
      </c>
      <c r="C155" s="123" t="s">
        <v>86</v>
      </c>
      <c r="D155" s="119" t="str">
        <f>IF(C155="ISTD","ISTD Compound","Target Compound")</f>
        <v>Target Compound</v>
      </c>
      <c r="E155" s="124" t="s">
        <v>90</v>
      </c>
      <c r="F155" s="55"/>
      <c r="G155" s="56"/>
      <c r="H155" s="56"/>
      <c r="I155" s="56"/>
      <c r="J155" s="56"/>
      <c r="K155" s="56"/>
      <c r="L155" s="56"/>
      <c r="M155" s="56"/>
      <c r="N155" s="56"/>
      <c r="O155" s="57"/>
      <c r="P155" s="14"/>
      <c r="Q155" s="14"/>
      <c r="R155" s="14"/>
    </row>
    <row r="156" spans="1:19" customFormat="1" ht="12.75" customHeight="1">
      <c r="A156" s="122">
        <v>17</v>
      </c>
      <c r="B156" s="122">
        <v>3</v>
      </c>
      <c r="C156" s="123" t="s">
        <v>86</v>
      </c>
      <c r="D156" s="119" t="str">
        <f>IF(C156="ISTD","ISTD Compound","Target Compound")</f>
        <v>Target Compound</v>
      </c>
      <c r="E156" s="124" t="s">
        <v>91</v>
      </c>
      <c r="F156" s="55"/>
      <c r="G156" s="56"/>
      <c r="H156" s="56"/>
      <c r="I156" s="56"/>
      <c r="J156" s="56"/>
      <c r="K156" s="56"/>
      <c r="L156" s="56"/>
      <c r="M156" s="56"/>
      <c r="N156" s="56"/>
      <c r="O156" s="57"/>
      <c r="P156" s="14"/>
      <c r="Q156" s="14"/>
      <c r="R156" s="14"/>
    </row>
    <row r="157" spans="1:19" customFormat="1" ht="12.75" customHeight="1">
      <c r="A157" s="122">
        <v>17</v>
      </c>
      <c r="B157" s="122">
        <v>4</v>
      </c>
      <c r="C157" s="123" t="s">
        <v>9</v>
      </c>
      <c r="D157" s="119" t="str">
        <f>IF(C157="ISTD","ISTD Compound","Target Compound")</f>
        <v>ISTD Compound</v>
      </c>
      <c r="E157" s="124" t="s">
        <v>92</v>
      </c>
      <c r="F157" s="55"/>
      <c r="G157" s="56"/>
      <c r="H157" s="56"/>
      <c r="I157" s="56"/>
      <c r="J157" s="56"/>
      <c r="K157" s="56"/>
      <c r="L157" s="56"/>
      <c r="M157" s="56"/>
      <c r="N157" s="56"/>
      <c r="O157" s="57"/>
      <c r="P157" s="14"/>
      <c r="Q157" s="14"/>
      <c r="R157" s="14"/>
    </row>
    <row r="158" spans="1:19" customFormat="1" ht="12.75" customHeight="1">
      <c r="A158" s="122">
        <v>17</v>
      </c>
      <c r="B158" s="122">
        <v>5</v>
      </c>
      <c r="C158" s="123" t="s">
        <v>86</v>
      </c>
      <c r="D158" s="119" t="str">
        <f>IF(C158="ISTD","ISTD Compound","Target Compound")</f>
        <v>Target Compound</v>
      </c>
      <c r="E158" s="124" t="s">
        <v>93</v>
      </c>
      <c r="F158" s="55"/>
      <c r="G158" s="56"/>
      <c r="H158" s="56"/>
      <c r="I158" s="56"/>
      <c r="J158" s="56"/>
      <c r="K158" s="56"/>
      <c r="L158" s="56"/>
      <c r="M158" s="56"/>
      <c r="N158" s="56"/>
      <c r="O158" s="57"/>
      <c r="P158" s="14"/>
      <c r="Q158" s="14"/>
      <c r="R158" s="14"/>
    </row>
    <row r="159" spans="1:19" customFormat="1" ht="12.75" customHeight="1">
      <c r="A159" s="122">
        <v>17</v>
      </c>
      <c r="B159" s="122">
        <v>6</v>
      </c>
      <c r="C159" s="123" t="s">
        <v>86</v>
      </c>
      <c r="D159" s="119" t="str">
        <f>IF(C159="ISTD","ISTD Compound","Target Compound")</f>
        <v>Target Compound</v>
      </c>
      <c r="E159" s="124" t="s">
        <v>94</v>
      </c>
      <c r="F159" s="55"/>
      <c r="G159" s="56"/>
      <c r="H159" s="56"/>
      <c r="I159" s="56"/>
      <c r="J159" s="56"/>
      <c r="K159" s="56"/>
      <c r="L159" s="56"/>
      <c r="M159" s="56"/>
      <c r="N159" s="56"/>
      <c r="O159" s="57"/>
      <c r="P159" s="14"/>
      <c r="Q159" s="14"/>
      <c r="R159" s="14"/>
    </row>
    <row r="160" spans="1:19" customFormat="1" ht="6" customHeight="1">
      <c r="F160" s="58"/>
      <c r="G160" s="55"/>
      <c r="H160" s="56"/>
      <c r="I160" s="56"/>
      <c r="J160" s="56"/>
      <c r="K160" s="56"/>
      <c r="L160" s="56"/>
      <c r="M160" s="56"/>
      <c r="N160" s="56"/>
      <c r="O160" s="56"/>
      <c r="P160" s="14"/>
      <c r="Q160" s="14"/>
      <c r="R160" s="14"/>
      <c r="S160" s="14"/>
    </row>
    <row r="161" spans="1:16" customFormat="1" ht="21.75" customHeight="1">
      <c r="A161" s="82" t="s">
        <v>26</v>
      </c>
      <c r="B161" s="82" t="s">
        <v>30</v>
      </c>
      <c r="C161" s="82" t="s">
        <v>31</v>
      </c>
      <c r="D161" s="82" t="s">
        <v>32</v>
      </c>
      <c r="E161" s="93" t="s">
        <v>71</v>
      </c>
      <c r="F161" s="69" t="s">
        <v>54</v>
      </c>
      <c r="G161" s="69" t="s">
        <v>28</v>
      </c>
      <c r="H161" s="69" t="s">
        <v>35</v>
      </c>
      <c r="I161" s="69" t="s">
        <v>9</v>
      </c>
      <c r="J161" s="85" t="s">
        <v>80</v>
      </c>
      <c r="K161" s="71" t="s">
        <v>10</v>
      </c>
      <c r="L161" s="71" t="s">
        <v>62</v>
      </c>
      <c r="M161" s="89" t="s">
        <v>81</v>
      </c>
      <c r="N161" s="85" t="s">
        <v>83</v>
      </c>
      <c r="O161" s="92" t="s">
        <v>73</v>
      </c>
      <c r="P161" s="91" t="s">
        <v>82</v>
      </c>
    </row>
    <row r="162" spans="1:16" customFormat="1" ht="21.75" customHeight="1">
      <c r="A162" s="128">
        <v>0</v>
      </c>
      <c r="B162" s="129">
        <v>0</v>
      </c>
      <c r="C162" s="129">
        <v>4</v>
      </c>
      <c r="D162" s="129"/>
      <c r="E162" s="130" t="s">
        <v>688</v>
      </c>
      <c r="F162" s="131" t="s">
        <v>245</v>
      </c>
      <c r="G162" s="131" t="s">
        <v>254</v>
      </c>
      <c r="H162" s="131" t="s">
        <v>88</v>
      </c>
      <c r="I162" s="131" t="s">
        <v>92</v>
      </c>
      <c r="J162" s="132"/>
      <c r="K162" s="133"/>
      <c r="L162" s="133">
        <v>119894.52878882534</v>
      </c>
      <c r="M162" s="134"/>
      <c r="N162" s="134" t="str">
        <f>IF(M162&lt;25,"&lt;LOQ",M162)</f>
        <v>&lt;LOQ</v>
      </c>
      <c r="O162" s="132"/>
      <c r="P162" s="135"/>
    </row>
    <row r="163" spans="1:16" customFormat="1" ht="21.75" customHeight="1">
      <c r="A163" s="128">
        <v>0</v>
      </c>
      <c r="B163" s="129">
        <v>1</v>
      </c>
      <c r="C163" s="129">
        <v>4</v>
      </c>
      <c r="D163" s="129"/>
      <c r="E163" s="130" t="s">
        <v>688</v>
      </c>
      <c r="F163" s="131" t="s">
        <v>245</v>
      </c>
      <c r="G163" s="131" t="s">
        <v>254</v>
      </c>
      <c r="H163" s="131" t="s">
        <v>89</v>
      </c>
      <c r="I163" s="131" t="s">
        <v>92</v>
      </c>
      <c r="J163" s="132"/>
      <c r="K163" s="133"/>
      <c r="L163" s="133">
        <v>119894.52878882534</v>
      </c>
      <c r="M163" s="134"/>
      <c r="N163" s="134" t="str">
        <f>IF(M163&lt;25,"&lt;LOQ",M163)</f>
        <v>&lt;LOQ</v>
      </c>
      <c r="O163" s="132"/>
      <c r="P163" s="135"/>
    </row>
    <row r="164" spans="1:16" customFormat="1" ht="21.75" customHeight="1">
      <c r="A164" s="128">
        <v>0</v>
      </c>
      <c r="B164" s="129">
        <v>2</v>
      </c>
      <c r="C164" s="129">
        <v>4</v>
      </c>
      <c r="D164" s="129"/>
      <c r="E164" s="130" t="s">
        <v>688</v>
      </c>
      <c r="F164" s="131" t="s">
        <v>245</v>
      </c>
      <c r="G164" s="131" t="s">
        <v>254</v>
      </c>
      <c r="H164" s="131" t="s">
        <v>90</v>
      </c>
      <c r="I164" s="131" t="s">
        <v>92</v>
      </c>
      <c r="J164" s="132"/>
      <c r="K164" s="133"/>
      <c r="L164" s="133">
        <v>119894.52878882534</v>
      </c>
      <c r="M164" s="134"/>
      <c r="N164" s="134" t="str">
        <f>IF(M164&lt;25,"&lt;LOQ",M164)</f>
        <v>&lt;LOQ</v>
      </c>
      <c r="O164" s="132"/>
      <c r="P164" s="135"/>
    </row>
    <row r="165" spans="1:16" customFormat="1" ht="21.75" customHeight="1">
      <c r="A165" s="128">
        <v>0</v>
      </c>
      <c r="B165" s="129">
        <v>3</v>
      </c>
      <c r="C165" s="129">
        <v>4</v>
      </c>
      <c r="D165" s="129"/>
      <c r="E165" s="130" t="s">
        <v>688</v>
      </c>
      <c r="F165" s="131" t="s">
        <v>245</v>
      </c>
      <c r="G165" s="131" t="s">
        <v>254</v>
      </c>
      <c r="H165" s="131" t="s">
        <v>91</v>
      </c>
      <c r="I165" s="131" t="s">
        <v>92</v>
      </c>
      <c r="J165" s="132"/>
      <c r="K165" s="133"/>
      <c r="L165" s="133">
        <v>119894.52878882534</v>
      </c>
      <c r="M165" s="134"/>
      <c r="N165" s="134" t="str">
        <f>IF(M165&lt;25,"&lt;LOQ",M165)</f>
        <v>&lt;LOQ</v>
      </c>
      <c r="O165" s="132"/>
      <c r="P165" s="135"/>
    </row>
    <row r="166" spans="1:16" customFormat="1" ht="21.75" customHeight="1">
      <c r="A166" s="128">
        <v>0</v>
      </c>
      <c r="B166" s="129">
        <v>4</v>
      </c>
      <c r="C166" s="129"/>
      <c r="D166" s="129">
        <v>0</v>
      </c>
      <c r="E166" s="130" t="s">
        <v>9</v>
      </c>
      <c r="F166" s="131" t="s">
        <v>245</v>
      </c>
      <c r="G166" s="131" t="s">
        <v>254</v>
      </c>
      <c r="H166" s="131" t="s">
        <v>92</v>
      </c>
      <c r="I166" s="131"/>
      <c r="J166" s="132"/>
      <c r="K166" s="133">
        <v>119894.52878882534</v>
      </c>
      <c r="L166" s="133"/>
      <c r="M166" s="134"/>
      <c r="N166" s="134" t="str">
        <f>IF(M166&lt;25,"&lt;LOQ",M166)</f>
        <v>&lt;LOQ</v>
      </c>
      <c r="O166" s="132"/>
      <c r="P166" s="135"/>
    </row>
    <row r="167" spans="1:16" customFormat="1" ht="21.75" customHeight="1">
      <c r="A167" s="128">
        <v>0</v>
      </c>
      <c r="B167" s="129">
        <v>5</v>
      </c>
      <c r="C167" s="129">
        <v>4</v>
      </c>
      <c r="D167" s="129">
        <v>0</v>
      </c>
      <c r="E167" s="130" t="s">
        <v>688</v>
      </c>
      <c r="F167" s="131" t="s">
        <v>245</v>
      </c>
      <c r="G167" s="131" t="s">
        <v>254</v>
      </c>
      <c r="H167" s="131" t="s">
        <v>93</v>
      </c>
      <c r="I167" s="131" t="s">
        <v>92</v>
      </c>
      <c r="J167" s="132"/>
      <c r="K167" s="133">
        <v>39.440549577392105</v>
      </c>
      <c r="L167" s="133">
        <v>119894.52878882534</v>
      </c>
      <c r="M167" s="134">
        <v>0</v>
      </c>
      <c r="N167" s="134" t="str">
        <f>IF(M167&lt;25,"&lt;LOQ",M167)</f>
        <v>&lt;LOQ</v>
      </c>
      <c r="O167" s="132"/>
      <c r="P167" s="135"/>
    </row>
    <row r="168" spans="1:16" customFormat="1" ht="21.75" customHeight="1">
      <c r="A168" s="128">
        <v>0</v>
      </c>
      <c r="B168" s="129">
        <v>5</v>
      </c>
      <c r="C168" s="129">
        <v>4</v>
      </c>
      <c r="D168" s="129">
        <v>1</v>
      </c>
      <c r="E168" s="130" t="s">
        <v>688</v>
      </c>
      <c r="F168" s="131" t="s">
        <v>245</v>
      </c>
      <c r="G168" s="131" t="s">
        <v>254</v>
      </c>
      <c r="H168" s="131" t="s">
        <v>93</v>
      </c>
      <c r="I168" s="131" t="s">
        <v>92</v>
      </c>
      <c r="J168" s="132"/>
      <c r="K168" s="133"/>
      <c r="L168" s="133">
        <v>119894.52878882534</v>
      </c>
      <c r="M168" s="134"/>
      <c r="N168" s="134" t="str">
        <f>IF(M168&lt;25,"&lt;LOQ",M168)</f>
        <v>&lt;LOQ</v>
      </c>
      <c r="O168" s="132"/>
      <c r="P168" s="135"/>
    </row>
    <row r="169" spans="1:16" customFormat="1" ht="21.75" customHeight="1">
      <c r="A169" s="128">
        <v>0</v>
      </c>
      <c r="B169" s="129">
        <v>6</v>
      </c>
      <c r="C169" s="129">
        <v>4</v>
      </c>
      <c r="D169" s="129"/>
      <c r="E169" s="130" t="s">
        <v>688</v>
      </c>
      <c r="F169" s="131" t="s">
        <v>245</v>
      </c>
      <c r="G169" s="131" t="s">
        <v>254</v>
      </c>
      <c r="H169" s="131" t="s">
        <v>94</v>
      </c>
      <c r="I169" s="131" t="s">
        <v>92</v>
      </c>
      <c r="J169" s="132"/>
      <c r="K169" s="133"/>
      <c r="L169" s="133">
        <v>119894.52878882534</v>
      </c>
      <c r="M169" s="134"/>
      <c r="N169" s="134" t="str">
        <f>IF(M169&lt;25,"&lt;LOQ",M169)</f>
        <v>&lt;LOQ</v>
      </c>
      <c r="O169" s="132"/>
      <c r="P169" s="135"/>
    </row>
    <row r="170" spans="1:16" customFormat="1" ht="21.75" customHeight="1">
      <c r="A170" s="128">
        <v>1</v>
      </c>
      <c r="B170" s="129">
        <v>0</v>
      </c>
      <c r="C170" s="129">
        <v>4</v>
      </c>
      <c r="D170" s="129">
        <v>0</v>
      </c>
      <c r="E170" s="130" t="s">
        <v>688</v>
      </c>
      <c r="F170" s="131" t="s">
        <v>110</v>
      </c>
      <c r="G170" s="131" t="s">
        <v>255</v>
      </c>
      <c r="H170" s="131" t="s">
        <v>88</v>
      </c>
      <c r="I170" s="131" t="s">
        <v>92</v>
      </c>
      <c r="J170" s="132">
        <v>5000</v>
      </c>
      <c r="K170" s="133">
        <v>46332</v>
      </c>
      <c r="L170" s="133">
        <v>129335.02214761543</v>
      </c>
      <c r="M170" s="134">
        <v>4965.9120549750533</v>
      </c>
      <c r="N170" s="134">
        <f>IF(M170&lt;25,"&lt;LOQ",M170)</f>
        <v>4965.9120549750533</v>
      </c>
      <c r="O170" s="132">
        <v>99.318241099501066</v>
      </c>
      <c r="P170" s="135"/>
    </row>
    <row r="171" spans="1:16" customFormat="1" ht="21.75" customHeight="1">
      <c r="A171" s="128">
        <v>1</v>
      </c>
      <c r="B171" s="129">
        <v>1</v>
      </c>
      <c r="C171" s="129">
        <v>4</v>
      </c>
      <c r="D171" s="129">
        <v>0</v>
      </c>
      <c r="E171" s="130" t="s">
        <v>688</v>
      </c>
      <c r="F171" s="131" t="s">
        <v>110</v>
      </c>
      <c r="G171" s="131" t="s">
        <v>255</v>
      </c>
      <c r="H171" s="131" t="s">
        <v>89</v>
      </c>
      <c r="I171" s="131" t="s">
        <v>92</v>
      </c>
      <c r="J171" s="132">
        <v>1000</v>
      </c>
      <c r="K171" s="133">
        <v>54851.184067121103</v>
      </c>
      <c r="L171" s="133">
        <v>129335.02214761543</v>
      </c>
      <c r="M171" s="134">
        <v>1025.7534508566609</v>
      </c>
      <c r="N171" s="134">
        <f>IF(M171&lt;25,"&lt;LOQ",M171)</f>
        <v>1025.7534508566609</v>
      </c>
      <c r="O171" s="132"/>
      <c r="P171" s="135"/>
    </row>
    <row r="172" spans="1:16" customFormat="1" ht="21.75" customHeight="1">
      <c r="A172" s="128">
        <v>1</v>
      </c>
      <c r="B172" s="129">
        <v>1</v>
      </c>
      <c r="C172" s="129">
        <v>4</v>
      </c>
      <c r="D172" s="129">
        <v>1</v>
      </c>
      <c r="E172" s="130" t="s">
        <v>688</v>
      </c>
      <c r="F172" s="131" t="s">
        <v>110</v>
      </c>
      <c r="G172" s="131" t="s">
        <v>255</v>
      </c>
      <c r="H172" s="131" t="s">
        <v>89</v>
      </c>
      <c r="I172" s="131" t="s">
        <v>92</v>
      </c>
      <c r="J172" s="132">
        <v>1000</v>
      </c>
      <c r="K172" s="133"/>
      <c r="L172" s="133">
        <v>129335.02214761543</v>
      </c>
      <c r="M172" s="134"/>
      <c r="N172" s="134" t="str">
        <f>IF(M172&lt;25,"&lt;LOQ",M172)</f>
        <v>&lt;LOQ</v>
      </c>
      <c r="O172" s="132"/>
      <c r="P172" s="135"/>
    </row>
    <row r="173" spans="1:16" customFormat="1" ht="21.75" customHeight="1">
      <c r="A173" s="128">
        <v>1</v>
      </c>
      <c r="B173" s="129">
        <v>2</v>
      </c>
      <c r="C173" s="129">
        <v>4</v>
      </c>
      <c r="D173" s="129">
        <v>0</v>
      </c>
      <c r="E173" s="130" t="s">
        <v>688</v>
      </c>
      <c r="F173" s="131" t="s">
        <v>110</v>
      </c>
      <c r="G173" s="131" t="s">
        <v>255</v>
      </c>
      <c r="H173" s="131" t="s">
        <v>90</v>
      </c>
      <c r="I173" s="131" t="s">
        <v>92</v>
      </c>
      <c r="J173" s="132">
        <v>1000</v>
      </c>
      <c r="K173" s="133">
        <v>277513.31821332261</v>
      </c>
      <c r="L173" s="133">
        <v>129335.02214761543</v>
      </c>
      <c r="M173" s="134">
        <v>984.30963607966771</v>
      </c>
      <c r="N173" s="134">
        <f>IF(M173&lt;25,"&lt;LOQ",M173)</f>
        <v>984.30963607966771</v>
      </c>
      <c r="O173" s="132">
        <v>98.430963607966774</v>
      </c>
      <c r="P173" s="135"/>
    </row>
    <row r="174" spans="1:16" customFormat="1" ht="21.75" customHeight="1">
      <c r="A174" s="128">
        <v>1</v>
      </c>
      <c r="B174" s="129">
        <v>3</v>
      </c>
      <c r="C174" s="129">
        <v>4</v>
      </c>
      <c r="D174" s="129">
        <v>0</v>
      </c>
      <c r="E174" s="130" t="s">
        <v>688</v>
      </c>
      <c r="F174" s="131" t="s">
        <v>110</v>
      </c>
      <c r="G174" s="131" t="s">
        <v>255</v>
      </c>
      <c r="H174" s="131" t="s">
        <v>91</v>
      </c>
      <c r="I174" s="131" t="s">
        <v>92</v>
      </c>
      <c r="J174" s="132">
        <v>1000</v>
      </c>
      <c r="K174" s="133">
        <v>11779.730837280211</v>
      </c>
      <c r="L174" s="133">
        <v>129335.02214761543</v>
      </c>
      <c r="M174" s="134">
        <v>1009.671622326948</v>
      </c>
      <c r="N174" s="134">
        <f>IF(M174&lt;25,"&lt;LOQ",M174)</f>
        <v>1009.671622326948</v>
      </c>
      <c r="O174" s="132">
        <v>100.9671622326948</v>
      </c>
      <c r="P174" s="135"/>
    </row>
    <row r="175" spans="1:16" customFormat="1" ht="21.75" customHeight="1">
      <c r="A175" s="128">
        <v>1</v>
      </c>
      <c r="B175" s="129">
        <v>3</v>
      </c>
      <c r="C175" s="129">
        <v>4</v>
      </c>
      <c r="D175" s="129">
        <v>1</v>
      </c>
      <c r="E175" s="130" t="s">
        <v>688</v>
      </c>
      <c r="F175" s="131" t="s">
        <v>110</v>
      </c>
      <c r="G175" s="131" t="s">
        <v>255</v>
      </c>
      <c r="H175" s="131" t="s">
        <v>91</v>
      </c>
      <c r="I175" s="131" t="s">
        <v>92</v>
      </c>
      <c r="J175" s="132">
        <v>1000</v>
      </c>
      <c r="K175" s="133"/>
      <c r="L175" s="133">
        <v>129335.02214761543</v>
      </c>
      <c r="M175" s="134"/>
      <c r="N175" s="134" t="str">
        <f>IF(M175&lt;25,"&lt;LOQ",M175)</f>
        <v>&lt;LOQ</v>
      </c>
      <c r="O175" s="132"/>
      <c r="P175" s="135"/>
    </row>
    <row r="176" spans="1:16" customFormat="1" ht="21.75" customHeight="1">
      <c r="A176" s="128">
        <v>1</v>
      </c>
      <c r="B176" s="129">
        <v>3</v>
      </c>
      <c r="C176" s="129">
        <v>4</v>
      </c>
      <c r="D176" s="129">
        <v>2</v>
      </c>
      <c r="E176" s="130" t="s">
        <v>688</v>
      </c>
      <c r="F176" s="131" t="s">
        <v>110</v>
      </c>
      <c r="G176" s="131" t="s">
        <v>255</v>
      </c>
      <c r="H176" s="131" t="s">
        <v>91</v>
      </c>
      <c r="I176" s="131" t="s">
        <v>92</v>
      </c>
      <c r="J176" s="132">
        <v>1000</v>
      </c>
      <c r="K176" s="133"/>
      <c r="L176" s="133">
        <v>129335.02214761543</v>
      </c>
      <c r="M176" s="134"/>
      <c r="N176" s="134" t="str">
        <f>IF(M176&lt;25,"&lt;LOQ",M176)</f>
        <v>&lt;LOQ</v>
      </c>
      <c r="O176" s="132"/>
      <c r="P176" s="135"/>
    </row>
    <row r="177" spans="1:16" customFormat="1" ht="21.75" customHeight="1">
      <c r="A177" s="128">
        <v>1</v>
      </c>
      <c r="B177" s="129">
        <v>4</v>
      </c>
      <c r="C177" s="129"/>
      <c r="D177" s="129">
        <v>0</v>
      </c>
      <c r="E177" s="130" t="s">
        <v>9</v>
      </c>
      <c r="F177" s="131" t="s">
        <v>110</v>
      </c>
      <c r="G177" s="131" t="s">
        <v>255</v>
      </c>
      <c r="H177" s="131" t="s">
        <v>92</v>
      </c>
      <c r="I177" s="131"/>
      <c r="J177" s="132">
        <v>250</v>
      </c>
      <c r="K177" s="133">
        <v>129335.02214761543</v>
      </c>
      <c r="L177" s="133"/>
      <c r="M177" s="134"/>
      <c r="N177" s="134" t="str">
        <f>IF(M177&lt;25,"&lt;LOQ",M177)</f>
        <v>&lt;LOQ</v>
      </c>
      <c r="O177" s="132"/>
      <c r="P177" s="135"/>
    </row>
    <row r="178" spans="1:16" customFormat="1" ht="21.75" customHeight="1">
      <c r="A178" s="128">
        <v>1</v>
      </c>
      <c r="B178" s="129">
        <v>5</v>
      </c>
      <c r="C178" s="129">
        <v>4</v>
      </c>
      <c r="D178" s="129">
        <v>0</v>
      </c>
      <c r="E178" s="130" t="s">
        <v>688</v>
      </c>
      <c r="F178" s="131" t="s">
        <v>110</v>
      </c>
      <c r="G178" s="131" t="s">
        <v>255</v>
      </c>
      <c r="H178" s="131" t="s">
        <v>93</v>
      </c>
      <c r="I178" s="131" t="s">
        <v>92</v>
      </c>
      <c r="J178" s="132">
        <v>1000</v>
      </c>
      <c r="K178" s="133">
        <v>225598.89244230327</v>
      </c>
      <c r="L178" s="133">
        <v>129335.02214761543</v>
      </c>
      <c r="M178" s="134">
        <v>1005.2777382052442</v>
      </c>
      <c r="N178" s="134">
        <f>IF(M178&lt;25,"&lt;LOQ",M178)</f>
        <v>1005.2777382052442</v>
      </c>
      <c r="O178" s="132">
        <v>100.52777382052443</v>
      </c>
      <c r="P178" s="135"/>
    </row>
    <row r="179" spans="1:16" customFormat="1" ht="21.75" customHeight="1">
      <c r="A179" s="128">
        <v>1</v>
      </c>
      <c r="B179" s="129">
        <v>6</v>
      </c>
      <c r="C179" s="129">
        <v>4</v>
      </c>
      <c r="D179" s="129">
        <v>0</v>
      </c>
      <c r="E179" s="130" t="s">
        <v>688</v>
      </c>
      <c r="F179" s="131" t="s">
        <v>110</v>
      </c>
      <c r="G179" s="131" t="s">
        <v>255</v>
      </c>
      <c r="H179" s="131" t="s">
        <v>94</v>
      </c>
      <c r="I179" s="131" t="s">
        <v>92</v>
      </c>
      <c r="J179" s="132">
        <v>5000</v>
      </c>
      <c r="K179" s="133">
        <v>575532.72287109285</v>
      </c>
      <c r="L179" s="133">
        <v>129335.02214761543</v>
      </c>
      <c r="M179" s="134">
        <v>5088.2388441705334</v>
      </c>
      <c r="N179" s="134">
        <f>IF(M179&lt;25,"&lt;LOQ",M179)</f>
        <v>5088.2388441705334</v>
      </c>
      <c r="O179" s="132">
        <v>101.76477688341066</v>
      </c>
      <c r="P179" s="135"/>
    </row>
    <row r="180" spans="1:16" customFormat="1" ht="21.75" customHeight="1">
      <c r="A180" s="128">
        <v>1</v>
      </c>
      <c r="B180" s="129">
        <v>6</v>
      </c>
      <c r="C180" s="129">
        <v>4</v>
      </c>
      <c r="D180" s="129">
        <v>1</v>
      </c>
      <c r="E180" s="130" t="s">
        <v>688</v>
      </c>
      <c r="F180" s="131" t="s">
        <v>110</v>
      </c>
      <c r="G180" s="131" t="s">
        <v>255</v>
      </c>
      <c r="H180" s="131" t="s">
        <v>94</v>
      </c>
      <c r="I180" s="131" t="s">
        <v>92</v>
      </c>
      <c r="J180" s="132">
        <v>5000</v>
      </c>
      <c r="K180" s="133"/>
      <c r="L180" s="133">
        <v>129335.02214761543</v>
      </c>
      <c r="M180" s="134"/>
      <c r="N180" s="134" t="str">
        <f>IF(M180&lt;25,"&lt;LOQ",M180)</f>
        <v>&lt;LOQ</v>
      </c>
      <c r="O180" s="132"/>
      <c r="P180" s="135"/>
    </row>
    <row r="181" spans="1:16" customFormat="1" ht="21.75" customHeight="1">
      <c r="A181" s="128">
        <v>2</v>
      </c>
      <c r="B181" s="129">
        <v>0</v>
      </c>
      <c r="C181" s="129">
        <v>4</v>
      </c>
      <c r="D181" s="129">
        <v>0</v>
      </c>
      <c r="E181" s="130" t="s">
        <v>688</v>
      </c>
      <c r="F181" s="131" t="s">
        <v>109</v>
      </c>
      <c r="G181" s="131" t="s">
        <v>256</v>
      </c>
      <c r="H181" s="131" t="s">
        <v>88</v>
      </c>
      <c r="I181" s="131" t="s">
        <v>92</v>
      </c>
      <c r="J181" s="132">
        <v>3750</v>
      </c>
      <c r="K181" s="133">
        <v>37694</v>
      </c>
      <c r="L181" s="133">
        <v>143856.2082644146</v>
      </c>
      <c r="M181" s="134">
        <v>3611.1632176744356</v>
      </c>
      <c r="N181" s="134">
        <f>IF(M181&lt;25,"&lt;LOQ",M181)</f>
        <v>3611.1632176744356</v>
      </c>
      <c r="O181" s="132">
        <v>96.297685804651621</v>
      </c>
      <c r="P181" s="135"/>
    </row>
    <row r="182" spans="1:16" customFormat="1" ht="21.75" customHeight="1">
      <c r="A182" s="128">
        <v>2</v>
      </c>
      <c r="B182" s="129">
        <v>1</v>
      </c>
      <c r="C182" s="129">
        <v>4</v>
      </c>
      <c r="D182" s="129">
        <v>0</v>
      </c>
      <c r="E182" s="130" t="s">
        <v>688</v>
      </c>
      <c r="F182" s="131" t="s">
        <v>109</v>
      </c>
      <c r="G182" s="131" t="s">
        <v>256</v>
      </c>
      <c r="H182" s="131" t="s">
        <v>89</v>
      </c>
      <c r="I182" s="131" t="s">
        <v>92</v>
      </c>
      <c r="J182" s="132">
        <v>750</v>
      </c>
      <c r="K182" s="133">
        <v>42809.80972525377</v>
      </c>
      <c r="L182" s="133">
        <v>143856.2082644146</v>
      </c>
      <c r="M182" s="134">
        <v>712.84055366594657</v>
      </c>
      <c r="N182" s="134">
        <f>IF(M182&lt;25,"&lt;LOQ",M182)</f>
        <v>712.84055366594657</v>
      </c>
      <c r="O182" s="132"/>
      <c r="P182" s="135"/>
    </row>
    <row r="183" spans="1:16" customFormat="1" ht="21.75" customHeight="1">
      <c r="A183" s="128">
        <v>2</v>
      </c>
      <c r="B183" s="129">
        <v>1</v>
      </c>
      <c r="C183" s="129">
        <v>4</v>
      </c>
      <c r="D183" s="129">
        <v>1</v>
      </c>
      <c r="E183" s="130" t="s">
        <v>688</v>
      </c>
      <c r="F183" s="131" t="s">
        <v>109</v>
      </c>
      <c r="G183" s="131" t="s">
        <v>256</v>
      </c>
      <c r="H183" s="131" t="s">
        <v>89</v>
      </c>
      <c r="I183" s="131" t="s">
        <v>92</v>
      </c>
      <c r="J183" s="132">
        <v>750</v>
      </c>
      <c r="K183" s="133"/>
      <c r="L183" s="133">
        <v>143856.2082644146</v>
      </c>
      <c r="M183" s="134"/>
      <c r="N183" s="134" t="str">
        <f>IF(M183&lt;25,"&lt;LOQ",M183)</f>
        <v>&lt;LOQ</v>
      </c>
      <c r="O183" s="132"/>
      <c r="P183" s="135"/>
    </row>
    <row r="184" spans="1:16" customFormat="1" ht="21.75" customHeight="1">
      <c r="A184" s="128">
        <v>2</v>
      </c>
      <c r="B184" s="129">
        <v>2</v>
      </c>
      <c r="C184" s="129">
        <v>4</v>
      </c>
      <c r="D184" s="129">
        <v>0</v>
      </c>
      <c r="E184" s="130" t="s">
        <v>688</v>
      </c>
      <c r="F184" s="131" t="s">
        <v>109</v>
      </c>
      <c r="G184" s="131" t="s">
        <v>256</v>
      </c>
      <c r="H184" s="131" t="s">
        <v>90</v>
      </c>
      <c r="I184" s="131" t="s">
        <v>92</v>
      </c>
      <c r="J184" s="132">
        <v>750</v>
      </c>
      <c r="K184" s="133">
        <v>229696.47279474864</v>
      </c>
      <c r="L184" s="133">
        <v>143856.2082644146</v>
      </c>
      <c r="M184" s="134">
        <v>725.17905320451644</v>
      </c>
      <c r="N184" s="134">
        <f>IF(M184&lt;25,"&lt;LOQ",M184)</f>
        <v>725.17905320451644</v>
      </c>
      <c r="O184" s="132">
        <v>96.690540427268857</v>
      </c>
      <c r="P184" s="135"/>
    </row>
    <row r="185" spans="1:16" customFormat="1" ht="21.75" customHeight="1">
      <c r="A185" s="128">
        <v>2</v>
      </c>
      <c r="B185" s="129">
        <v>3</v>
      </c>
      <c r="C185" s="129">
        <v>4</v>
      </c>
      <c r="D185" s="129">
        <v>0</v>
      </c>
      <c r="E185" s="130" t="s">
        <v>688</v>
      </c>
      <c r="F185" s="131" t="s">
        <v>109</v>
      </c>
      <c r="G185" s="131" t="s">
        <v>256</v>
      </c>
      <c r="H185" s="131" t="s">
        <v>91</v>
      </c>
      <c r="I185" s="131" t="s">
        <v>92</v>
      </c>
      <c r="J185" s="132">
        <v>750</v>
      </c>
      <c r="K185" s="133">
        <v>9372.8667671720559</v>
      </c>
      <c r="L185" s="133">
        <v>143856.2082644146</v>
      </c>
      <c r="M185" s="134">
        <v>714.45289771250714</v>
      </c>
      <c r="N185" s="134">
        <f>IF(M185&lt;25,"&lt;LOQ",M185)</f>
        <v>714.45289771250714</v>
      </c>
      <c r="O185" s="132">
        <v>95.260386361667614</v>
      </c>
      <c r="P185" s="135"/>
    </row>
    <row r="186" spans="1:16" customFormat="1" ht="21.75" customHeight="1">
      <c r="A186" s="128">
        <v>2</v>
      </c>
      <c r="B186" s="129">
        <v>3</v>
      </c>
      <c r="C186" s="129">
        <v>4</v>
      </c>
      <c r="D186" s="129">
        <v>1</v>
      </c>
      <c r="E186" s="130" t="s">
        <v>688</v>
      </c>
      <c r="F186" s="131" t="s">
        <v>109</v>
      </c>
      <c r="G186" s="131" t="s">
        <v>256</v>
      </c>
      <c r="H186" s="131" t="s">
        <v>91</v>
      </c>
      <c r="I186" s="131" t="s">
        <v>92</v>
      </c>
      <c r="J186" s="132">
        <v>750</v>
      </c>
      <c r="K186" s="133"/>
      <c r="L186" s="133">
        <v>143856.2082644146</v>
      </c>
      <c r="M186" s="134"/>
      <c r="N186" s="134" t="str">
        <f>IF(M186&lt;25,"&lt;LOQ",M186)</f>
        <v>&lt;LOQ</v>
      </c>
      <c r="O186" s="132"/>
      <c r="P186" s="135"/>
    </row>
    <row r="187" spans="1:16" customFormat="1" ht="21.75" customHeight="1">
      <c r="A187" s="128">
        <v>2</v>
      </c>
      <c r="B187" s="129">
        <v>4</v>
      </c>
      <c r="C187" s="129"/>
      <c r="D187" s="129">
        <v>0</v>
      </c>
      <c r="E187" s="130" t="s">
        <v>9</v>
      </c>
      <c r="F187" s="131" t="s">
        <v>109</v>
      </c>
      <c r="G187" s="131" t="s">
        <v>256</v>
      </c>
      <c r="H187" s="131" t="s">
        <v>92</v>
      </c>
      <c r="I187" s="131"/>
      <c r="J187" s="132">
        <v>250</v>
      </c>
      <c r="K187" s="133">
        <v>143856.2082644146</v>
      </c>
      <c r="L187" s="133"/>
      <c r="M187" s="134"/>
      <c r="N187" s="134" t="str">
        <f>IF(M187&lt;25,"&lt;LOQ",M187)</f>
        <v>&lt;LOQ</v>
      </c>
      <c r="O187" s="132"/>
      <c r="P187" s="135"/>
    </row>
    <row r="188" spans="1:16" customFormat="1" ht="21.75" customHeight="1">
      <c r="A188" s="128">
        <v>2</v>
      </c>
      <c r="B188" s="129">
        <v>5</v>
      </c>
      <c r="C188" s="129">
        <v>4</v>
      </c>
      <c r="D188" s="129">
        <v>0</v>
      </c>
      <c r="E188" s="130" t="s">
        <v>688</v>
      </c>
      <c r="F188" s="131" t="s">
        <v>109</v>
      </c>
      <c r="G188" s="131" t="s">
        <v>256</v>
      </c>
      <c r="H188" s="131" t="s">
        <v>93</v>
      </c>
      <c r="I188" s="131" t="s">
        <v>92</v>
      </c>
      <c r="J188" s="132">
        <v>750</v>
      </c>
      <c r="K188" s="133">
        <v>183265.23450683325</v>
      </c>
      <c r="L188" s="133">
        <v>143856.2082644146</v>
      </c>
      <c r="M188" s="134">
        <v>728.68595208128272</v>
      </c>
      <c r="N188" s="134">
        <f>IF(M188&lt;25,"&lt;LOQ",M188)</f>
        <v>728.68595208128272</v>
      </c>
      <c r="O188" s="132">
        <v>97.15812694417103</v>
      </c>
      <c r="P188" s="135"/>
    </row>
    <row r="189" spans="1:16" customFormat="1" ht="21.75" customHeight="1">
      <c r="A189" s="128">
        <v>2</v>
      </c>
      <c r="B189" s="129">
        <v>6</v>
      </c>
      <c r="C189" s="129">
        <v>4</v>
      </c>
      <c r="D189" s="129">
        <v>0</v>
      </c>
      <c r="E189" s="130" t="s">
        <v>688</v>
      </c>
      <c r="F189" s="131" t="s">
        <v>109</v>
      </c>
      <c r="G189" s="131" t="s">
        <v>256</v>
      </c>
      <c r="H189" s="131" t="s">
        <v>94</v>
      </c>
      <c r="I189" s="131" t="s">
        <v>92</v>
      </c>
      <c r="J189" s="132">
        <v>3750</v>
      </c>
      <c r="K189" s="133">
        <v>354895.4355635774</v>
      </c>
      <c r="L189" s="133">
        <v>143856.2082644146</v>
      </c>
      <c r="M189" s="134">
        <v>3579.1763321802273</v>
      </c>
      <c r="N189" s="134">
        <f>IF(M189&lt;25,"&lt;LOQ",M189)</f>
        <v>3579.1763321802273</v>
      </c>
      <c r="O189" s="132">
        <v>95.444702191472715</v>
      </c>
      <c r="P189" s="135"/>
    </row>
    <row r="190" spans="1:16" customFormat="1" ht="21.75" customHeight="1">
      <c r="A190" s="128">
        <v>2</v>
      </c>
      <c r="B190" s="129">
        <v>6</v>
      </c>
      <c r="C190" s="129">
        <v>4</v>
      </c>
      <c r="D190" s="129">
        <v>1</v>
      </c>
      <c r="E190" s="130" t="s">
        <v>688</v>
      </c>
      <c r="F190" s="131" t="s">
        <v>109</v>
      </c>
      <c r="G190" s="131" t="s">
        <v>256</v>
      </c>
      <c r="H190" s="131" t="s">
        <v>94</v>
      </c>
      <c r="I190" s="131" t="s">
        <v>92</v>
      </c>
      <c r="J190" s="132">
        <v>3750</v>
      </c>
      <c r="K190" s="133"/>
      <c r="L190" s="133">
        <v>143856.2082644146</v>
      </c>
      <c r="M190" s="134"/>
      <c r="N190" s="134" t="str">
        <f>IF(M190&lt;25,"&lt;LOQ",M190)</f>
        <v>&lt;LOQ</v>
      </c>
      <c r="O190" s="132"/>
      <c r="P190" s="135"/>
    </row>
    <row r="191" spans="1:16" customFormat="1" ht="21.75" customHeight="1">
      <c r="A191" s="128">
        <v>3</v>
      </c>
      <c r="B191" s="129">
        <v>0</v>
      </c>
      <c r="C191" s="129">
        <v>4</v>
      </c>
      <c r="D191" s="129">
        <v>0</v>
      </c>
      <c r="E191" s="130" t="s">
        <v>688</v>
      </c>
      <c r="F191" s="131" t="s">
        <v>108</v>
      </c>
      <c r="G191" s="131" t="s">
        <v>257</v>
      </c>
      <c r="H191" s="131" t="s">
        <v>88</v>
      </c>
      <c r="I191" s="131" t="s">
        <v>92</v>
      </c>
      <c r="J191" s="132">
        <v>2500</v>
      </c>
      <c r="K191" s="133">
        <v>26248</v>
      </c>
      <c r="L191" s="133">
        <v>142395.16340397386</v>
      </c>
      <c r="M191" s="134">
        <v>2517.1139718745899</v>
      </c>
      <c r="N191" s="134">
        <f>IF(M191&lt;25,"&lt;LOQ",M191)</f>
        <v>2517.1139718745899</v>
      </c>
      <c r="O191" s="132">
        <v>100.68455887498359</v>
      </c>
      <c r="P191" s="135"/>
    </row>
    <row r="192" spans="1:16" customFormat="1" ht="21.75" customHeight="1">
      <c r="A192" s="128">
        <v>3</v>
      </c>
      <c r="B192" s="129">
        <v>1</v>
      </c>
      <c r="C192" s="129">
        <v>4</v>
      </c>
      <c r="D192" s="129">
        <v>0</v>
      </c>
      <c r="E192" s="130" t="s">
        <v>688</v>
      </c>
      <c r="F192" s="131" t="s">
        <v>108</v>
      </c>
      <c r="G192" s="131" t="s">
        <v>257</v>
      </c>
      <c r="H192" s="131" t="s">
        <v>89</v>
      </c>
      <c r="I192" s="131" t="s">
        <v>92</v>
      </c>
      <c r="J192" s="132">
        <v>500</v>
      </c>
      <c r="K192" s="133">
        <v>29856.698329212169</v>
      </c>
      <c r="L192" s="133">
        <v>142395.16340397386</v>
      </c>
      <c r="M192" s="134">
        <v>495.40247638591376</v>
      </c>
      <c r="N192" s="134">
        <f>IF(M192&lt;25,"&lt;LOQ",M192)</f>
        <v>495.40247638591376</v>
      </c>
      <c r="O192" s="132"/>
      <c r="P192" s="135"/>
    </row>
    <row r="193" spans="1:16" customFormat="1" ht="21.75" customHeight="1">
      <c r="A193" s="128">
        <v>3</v>
      </c>
      <c r="B193" s="129">
        <v>1</v>
      </c>
      <c r="C193" s="129">
        <v>4</v>
      </c>
      <c r="D193" s="129">
        <v>1</v>
      </c>
      <c r="E193" s="130" t="s">
        <v>688</v>
      </c>
      <c r="F193" s="131" t="s">
        <v>108</v>
      </c>
      <c r="G193" s="131" t="s">
        <v>257</v>
      </c>
      <c r="H193" s="131" t="s">
        <v>89</v>
      </c>
      <c r="I193" s="131" t="s">
        <v>92</v>
      </c>
      <c r="J193" s="132">
        <v>500</v>
      </c>
      <c r="K193" s="133"/>
      <c r="L193" s="133">
        <v>142395.16340397386</v>
      </c>
      <c r="M193" s="134"/>
      <c r="N193" s="134" t="str">
        <f>IF(M193&lt;25,"&lt;LOQ",M193)</f>
        <v>&lt;LOQ</v>
      </c>
      <c r="O193" s="132"/>
      <c r="P193" s="135"/>
    </row>
    <row r="194" spans="1:16" customFormat="1" ht="21.75" customHeight="1">
      <c r="A194" s="128">
        <v>3</v>
      </c>
      <c r="B194" s="129">
        <v>2</v>
      </c>
      <c r="C194" s="129">
        <v>4</v>
      </c>
      <c r="D194" s="129">
        <v>0</v>
      </c>
      <c r="E194" s="130" t="s">
        <v>688</v>
      </c>
      <c r="F194" s="131" t="s">
        <v>108</v>
      </c>
      <c r="G194" s="131" t="s">
        <v>257</v>
      </c>
      <c r="H194" s="131" t="s">
        <v>90</v>
      </c>
      <c r="I194" s="131" t="s">
        <v>92</v>
      </c>
      <c r="J194" s="132">
        <v>500</v>
      </c>
      <c r="K194" s="133">
        <v>162171.64580104029</v>
      </c>
      <c r="L194" s="133">
        <v>142395.16340397386</v>
      </c>
      <c r="M194" s="134">
        <v>509.07782253946357</v>
      </c>
      <c r="N194" s="134">
        <f>IF(M194&lt;25,"&lt;LOQ",M194)</f>
        <v>509.07782253946357</v>
      </c>
      <c r="O194" s="132">
        <v>101.81556450789272</v>
      </c>
      <c r="P194" s="135"/>
    </row>
    <row r="195" spans="1:16" customFormat="1" ht="21.75" customHeight="1">
      <c r="A195" s="128">
        <v>3</v>
      </c>
      <c r="B195" s="129">
        <v>3</v>
      </c>
      <c r="C195" s="129">
        <v>4</v>
      </c>
      <c r="D195" s="129">
        <v>0</v>
      </c>
      <c r="E195" s="130" t="s">
        <v>688</v>
      </c>
      <c r="F195" s="131" t="s">
        <v>108</v>
      </c>
      <c r="G195" s="131" t="s">
        <v>257</v>
      </c>
      <c r="H195" s="131" t="s">
        <v>91</v>
      </c>
      <c r="I195" s="131" t="s">
        <v>92</v>
      </c>
      <c r="J195" s="132">
        <v>500</v>
      </c>
      <c r="K195" s="133">
        <v>6707.4949547163651</v>
      </c>
      <c r="L195" s="133">
        <v>142395.16340397386</v>
      </c>
      <c r="M195" s="134">
        <v>508.91275768701126</v>
      </c>
      <c r="N195" s="134">
        <f>IF(M195&lt;25,"&lt;LOQ",M195)</f>
        <v>508.91275768701126</v>
      </c>
      <c r="O195" s="132">
        <v>101.78255153740226</v>
      </c>
      <c r="P195" s="135"/>
    </row>
    <row r="196" spans="1:16" customFormat="1" ht="21.75" customHeight="1">
      <c r="A196" s="128">
        <v>3</v>
      </c>
      <c r="B196" s="129">
        <v>4</v>
      </c>
      <c r="C196" s="129"/>
      <c r="D196" s="129">
        <v>0</v>
      </c>
      <c r="E196" s="130" t="s">
        <v>9</v>
      </c>
      <c r="F196" s="131" t="s">
        <v>108</v>
      </c>
      <c r="G196" s="131" t="s">
        <v>257</v>
      </c>
      <c r="H196" s="131" t="s">
        <v>92</v>
      </c>
      <c r="I196" s="131"/>
      <c r="J196" s="132">
        <v>250</v>
      </c>
      <c r="K196" s="133">
        <v>142395.16340397386</v>
      </c>
      <c r="L196" s="133"/>
      <c r="M196" s="134"/>
      <c r="N196" s="134" t="str">
        <f>IF(M196&lt;25,"&lt;LOQ",M196)</f>
        <v>&lt;LOQ</v>
      </c>
      <c r="O196" s="132"/>
      <c r="P196" s="135"/>
    </row>
    <row r="197" spans="1:16" customFormat="1" ht="21.75" customHeight="1">
      <c r="A197" s="128">
        <v>3</v>
      </c>
      <c r="B197" s="129">
        <v>5</v>
      </c>
      <c r="C197" s="129">
        <v>4</v>
      </c>
      <c r="D197" s="129">
        <v>0</v>
      </c>
      <c r="E197" s="130" t="s">
        <v>688</v>
      </c>
      <c r="F197" s="131" t="s">
        <v>108</v>
      </c>
      <c r="G197" s="131" t="s">
        <v>257</v>
      </c>
      <c r="H197" s="131" t="s">
        <v>93</v>
      </c>
      <c r="I197" s="131" t="s">
        <v>92</v>
      </c>
      <c r="J197" s="132">
        <v>500</v>
      </c>
      <c r="K197" s="133">
        <v>125342.84067488629</v>
      </c>
      <c r="L197" s="133">
        <v>142395.16340397386</v>
      </c>
      <c r="M197" s="134">
        <v>497.16868617547271</v>
      </c>
      <c r="N197" s="134">
        <f>IF(M197&lt;25,"&lt;LOQ",M197)</f>
        <v>497.16868617547271</v>
      </c>
      <c r="O197" s="132">
        <v>99.43373723509454</v>
      </c>
      <c r="P197" s="135"/>
    </row>
    <row r="198" spans="1:16" customFormat="1" ht="21.75" customHeight="1">
      <c r="A198" s="128">
        <v>3</v>
      </c>
      <c r="B198" s="129">
        <v>6</v>
      </c>
      <c r="C198" s="129">
        <v>4</v>
      </c>
      <c r="D198" s="129">
        <v>0</v>
      </c>
      <c r="E198" s="130" t="s">
        <v>688</v>
      </c>
      <c r="F198" s="131" t="s">
        <v>108</v>
      </c>
      <c r="G198" s="131" t="s">
        <v>257</v>
      </c>
      <c r="H198" s="131" t="s">
        <v>94</v>
      </c>
      <c r="I198" s="131" t="s">
        <v>92</v>
      </c>
      <c r="J198" s="132">
        <v>2500</v>
      </c>
      <c r="K198" s="133">
        <v>202458.80265671143</v>
      </c>
      <c r="L198" s="133">
        <v>142395.16340397386</v>
      </c>
      <c r="M198" s="134">
        <v>2541.9419193189442</v>
      </c>
      <c r="N198" s="134">
        <f>IF(M198&lt;25,"&lt;LOQ",M198)</f>
        <v>2541.9419193189442</v>
      </c>
      <c r="O198" s="132">
        <v>101.67767677275778</v>
      </c>
      <c r="P198" s="135"/>
    </row>
    <row r="199" spans="1:16" customFormat="1" ht="21.75" customHeight="1">
      <c r="A199" s="128">
        <v>3</v>
      </c>
      <c r="B199" s="129">
        <v>6</v>
      </c>
      <c r="C199" s="129">
        <v>4</v>
      </c>
      <c r="D199" s="129">
        <v>1</v>
      </c>
      <c r="E199" s="130" t="s">
        <v>688</v>
      </c>
      <c r="F199" s="131" t="s">
        <v>108</v>
      </c>
      <c r="G199" s="131" t="s">
        <v>257</v>
      </c>
      <c r="H199" s="131" t="s">
        <v>94</v>
      </c>
      <c r="I199" s="131" t="s">
        <v>92</v>
      </c>
      <c r="J199" s="132">
        <v>2500</v>
      </c>
      <c r="K199" s="133"/>
      <c r="L199" s="133">
        <v>142395.16340397386</v>
      </c>
      <c r="M199" s="134"/>
      <c r="N199" s="134" t="str">
        <f>IF(M199&lt;25,"&lt;LOQ",M199)</f>
        <v>&lt;LOQ</v>
      </c>
      <c r="O199" s="132"/>
      <c r="P199" s="135"/>
    </row>
    <row r="200" spans="1:16" customFormat="1" ht="21.75" customHeight="1">
      <c r="A200" s="128">
        <v>4</v>
      </c>
      <c r="B200" s="129">
        <v>0</v>
      </c>
      <c r="C200" s="129">
        <v>4</v>
      </c>
      <c r="D200" s="129">
        <v>0</v>
      </c>
      <c r="E200" s="130" t="s">
        <v>688</v>
      </c>
      <c r="F200" s="131" t="s">
        <v>103</v>
      </c>
      <c r="G200" s="131" t="s">
        <v>258</v>
      </c>
      <c r="H200" s="131" t="s">
        <v>88</v>
      </c>
      <c r="I200" s="131" t="s">
        <v>92</v>
      </c>
      <c r="J200" s="132">
        <v>1250</v>
      </c>
      <c r="K200" s="133">
        <v>13635</v>
      </c>
      <c r="L200" s="133">
        <v>127823.27490139865</v>
      </c>
      <c r="M200" s="134">
        <v>1423.5159355384351</v>
      </c>
      <c r="N200" s="134">
        <f>IF(M200&lt;25,"&lt;LOQ",M200)</f>
        <v>1423.5159355384351</v>
      </c>
      <c r="O200" s="132">
        <v>113.88127484307481</v>
      </c>
      <c r="P200" s="135"/>
    </row>
    <row r="201" spans="1:16" customFormat="1" ht="21.75" customHeight="1">
      <c r="A201" s="128">
        <v>4</v>
      </c>
      <c r="B201" s="129">
        <v>1</v>
      </c>
      <c r="C201" s="129">
        <v>4</v>
      </c>
      <c r="D201" s="129">
        <v>0</v>
      </c>
      <c r="E201" s="130" t="s">
        <v>688</v>
      </c>
      <c r="F201" s="131" t="s">
        <v>103</v>
      </c>
      <c r="G201" s="131" t="s">
        <v>258</v>
      </c>
      <c r="H201" s="131" t="s">
        <v>89</v>
      </c>
      <c r="I201" s="131" t="s">
        <v>92</v>
      </c>
      <c r="J201" s="132">
        <v>250</v>
      </c>
      <c r="K201" s="133">
        <v>14928.736134113942</v>
      </c>
      <c r="L201" s="133">
        <v>127823.27490139865</v>
      </c>
      <c r="M201" s="134">
        <v>265.67091054325221</v>
      </c>
      <c r="N201" s="134">
        <f>IF(M201&lt;25,"&lt;LOQ",M201)</f>
        <v>265.67091054325221</v>
      </c>
      <c r="O201" s="132"/>
      <c r="P201" s="135"/>
    </row>
    <row r="202" spans="1:16" customFormat="1" ht="21.75" customHeight="1">
      <c r="A202" s="128">
        <v>4</v>
      </c>
      <c r="B202" s="129">
        <v>1</v>
      </c>
      <c r="C202" s="129">
        <v>4</v>
      </c>
      <c r="D202" s="129">
        <v>1</v>
      </c>
      <c r="E202" s="130" t="s">
        <v>688</v>
      </c>
      <c r="F202" s="131" t="s">
        <v>103</v>
      </c>
      <c r="G202" s="131" t="s">
        <v>258</v>
      </c>
      <c r="H202" s="131" t="s">
        <v>89</v>
      </c>
      <c r="I202" s="131" t="s">
        <v>92</v>
      </c>
      <c r="J202" s="132">
        <v>250</v>
      </c>
      <c r="K202" s="133"/>
      <c r="L202" s="133">
        <v>127823.27490139865</v>
      </c>
      <c r="M202" s="134"/>
      <c r="N202" s="134" t="str">
        <f>IF(M202&lt;25,"&lt;LOQ",M202)</f>
        <v>&lt;LOQ</v>
      </c>
      <c r="O202" s="132"/>
      <c r="P202" s="135"/>
    </row>
    <row r="203" spans="1:16" customFormat="1" ht="21.75" customHeight="1">
      <c r="A203" s="128">
        <v>4</v>
      </c>
      <c r="B203" s="129">
        <v>2</v>
      </c>
      <c r="C203" s="129">
        <v>4</v>
      </c>
      <c r="D203" s="129">
        <v>0</v>
      </c>
      <c r="E203" s="130" t="s">
        <v>688</v>
      </c>
      <c r="F203" s="131" t="s">
        <v>103</v>
      </c>
      <c r="G203" s="131" t="s">
        <v>258</v>
      </c>
      <c r="H203" s="131" t="s">
        <v>90</v>
      </c>
      <c r="I203" s="131" t="s">
        <v>92</v>
      </c>
      <c r="J203" s="132">
        <v>250</v>
      </c>
      <c r="K203" s="133">
        <v>85575.514826411702</v>
      </c>
      <c r="L203" s="133">
        <v>127823.27490139865</v>
      </c>
      <c r="M203" s="134">
        <v>287.51195474021551</v>
      </c>
      <c r="N203" s="134">
        <f>IF(M203&lt;25,"&lt;LOQ",M203)</f>
        <v>287.51195474021551</v>
      </c>
      <c r="O203" s="132">
        <v>115.0047818960862</v>
      </c>
      <c r="P203" s="135"/>
    </row>
    <row r="204" spans="1:16" customFormat="1" ht="21.75" customHeight="1">
      <c r="A204" s="128">
        <v>4</v>
      </c>
      <c r="B204" s="129">
        <v>3</v>
      </c>
      <c r="C204" s="129">
        <v>4</v>
      </c>
      <c r="D204" s="129">
        <v>0</v>
      </c>
      <c r="E204" s="130" t="s">
        <v>688</v>
      </c>
      <c r="F204" s="131" t="s">
        <v>103</v>
      </c>
      <c r="G204" s="131" t="s">
        <v>258</v>
      </c>
      <c r="H204" s="131" t="s">
        <v>91</v>
      </c>
      <c r="I204" s="131" t="s">
        <v>92</v>
      </c>
      <c r="J204" s="132">
        <v>250</v>
      </c>
      <c r="K204" s="133">
        <v>3308.9429919032887</v>
      </c>
      <c r="L204" s="133">
        <v>127823.27490139865</v>
      </c>
      <c r="M204" s="134">
        <v>267.29336811487326</v>
      </c>
      <c r="N204" s="134">
        <f>IF(M204&lt;25,"&lt;LOQ",M204)</f>
        <v>267.29336811487326</v>
      </c>
      <c r="O204" s="132">
        <v>106.9173472459493</v>
      </c>
      <c r="P204" s="135"/>
    </row>
    <row r="205" spans="1:16" customFormat="1" ht="21.75" customHeight="1">
      <c r="A205" s="128">
        <v>4</v>
      </c>
      <c r="B205" s="129">
        <v>4</v>
      </c>
      <c r="C205" s="129"/>
      <c r="D205" s="129">
        <v>0</v>
      </c>
      <c r="E205" s="130" t="s">
        <v>9</v>
      </c>
      <c r="F205" s="131" t="s">
        <v>103</v>
      </c>
      <c r="G205" s="131" t="s">
        <v>258</v>
      </c>
      <c r="H205" s="131" t="s">
        <v>92</v>
      </c>
      <c r="I205" s="131"/>
      <c r="J205" s="132">
        <v>250</v>
      </c>
      <c r="K205" s="133">
        <v>127823.27490139865</v>
      </c>
      <c r="L205" s="133"/>
      <c r="M205" s="134"/>
      <c r="N205" s="134" t="str">
        <f>IF(M205&lt;25,"&lt;LOQ",M205)</f>
        <v>&lt;LOQ</v>
      </c>
      <c r="O205" s="132"/>
      <c r="P205" s="135"/>
    </row>
    <row r="206" spans="1:16" customFormat="1" ht="21.75" customHeight="1">
      <c r="A206" s="128">
        <v>4</v>
      </c>
      <c r="B206" s="129">
        <v>5</v>
      </c>
      <c r="C206" s="129">
        <v>4</v>
      </c>
      <c r="D206" s="129">
        <v>0</v>
      </c>
      <c r="E206" s="130" t="s">
        <v>688</v>
      </c>
      <c r="F206" s="131" t="s">
        <v>103</v>
      </c>
      <c r="G206" s="131" t="s">
        <v>258</v>
      </c>
      <c r="H206" s="131" t="s">
        <v>93</v>
      </c>
      <c r="I206" s="131" t="s">
        <v>92</v>
      </c>
      <c r="J206" s="132">
        <v>250</v>
      </c>
      <c r="K206" s="133">
        <v>63434.206757282191</v>
      </c>
      <c r="L206" s="133">
        <v>127823.27490139865</v>
      </c>
      <c r="M206" s="134">
        <v>271.36689671375717</v>
      </c>
      <c r="N206" s="134">
        <f>IF(M206&lt;25,"&lt;LOQ",M206)</f>
        <v>271.36689671375717</v>
      </c>
      <c r="O206" s="132">
        <v>108.54675868550287</v>
      </c>
      <c r="P206" s="135"/>
    </row>
    <row r="207" spans="1:16" customFormat="1" ht="21.75" customHeight="1">
      <c r="A207" s="128">
        <v>4</v>
      </c>
      <c r="B207" s="129">
        <v>6</v>
      </c>
      <c r="C207" s="129">
        <v>4</v>
      </c>
      <c r="D207" s="129">
        <v>0</v>
      </c>
      <c r="E207" s="130" t="s">
        <v>688</v>
      </c>
      <c r="F207" s="131" t="s">
        <v>103</v>
      </c>
      <c r="G207" s="131" t="s">
        <v>258</v>
      </c>
      <c r="H207" s="131" t="s">
        <v>94</v>
      </c>
      <c r="I207" s="131" t="s">
        <v>92</v>
      </c>
      <c r="J207" s="132">
        <v>1250</v>
      </c>
      <c r="K207" s="133">
        <v>67138.003481366439</v>
      </c>
      <c r="L207" s="133">
        <v>127823.27490139865</v>
      </c>
      <c r="M207" s="134">
        <v>1324.5137745281995</v>
      </c>
      <c r="N207" s="134">
        <f>IF(M207&lt;25,"&lt;LOQ",M207)</f>
        <v>1324.5137745281995</v>
      </c>
      <c r="O207" s="132">
        <v>105.96110196225597</v>
      </c>
      <c r="P207" s="135"/>
    </row>
    <row r="208" spans="1:16" customFormat="1" ht="21.75" customHeight="1">
      <c r="A208" s="128">
        <v>4</v>
      </c>
      <c r="B208" s="129">
        <v>6</v>
      </c>
      <c r="C208" s="129">
        <v>4</v>
      </c>
      <c r="D208" s="129">
        <v>1</v>
      </c>
      <c r="E208" s="130" t="s">
        <v>688</v>
      </c>
      <c r="F208" s="131" t="s">
        <v>103</v>
      </c>
      <c r="G208" s="131" t="s">
        <v>258</v>
      </c>
      <c r="H208" s="131" t="s">
        <v>94</v>
      </c>
      <c r="I208" s="131" t="s">
        <v>92</v>
      </c>
      <c r="J208" s="132">
        <v>1250</v>
      </c>
      <c r="K208" s="133"/>
      <c r="L208" s="133">
        <v>127823.27490139865</v>
      </c>
      <c r="M208" s="134"/>
      <c r="N208" s="134" t="str">
        <f>IF(M208&lt;25,"&lt;LOQ",M208)</f>
        <v>&lt;LOQ</v>
      </c>
      <c r="O208" s="132"/>
      <c r="P208" s="135"/>
    </row>
    <row r="209" spans="1:16" customFormat="1" ht="21.75" customHeight="1">
      <c r="A209" s="128">
        <v>5</v>
      </c>
      <c r="B209" s="129">
        <v>0</v>
      </c>
      <c r="C209" s="129">
        <v>4</v>
      </c>
      <c r="D209" s="129">
        <v>0</v>
      </c>
      <c r="E209" s="130" t="s">
        <v>688</v>
      </c>
      <c r="F209" s="131" t="s">
        <v>102</v>
      </c>
      <c r="G209" s="131" t="s">
        <v>259</v>
      </c>
      <c r="H209" s="131" t="s">
        <v>88</v>
      </c>
      <c r="I209" s="131" t="s">
        <v>92</v>
      </c>
      <c r="J209" s="132">
        <v>500</v>
      </c>
      <c r="K209" s="133">
        <v>5357</v>
      </c>
      <c r="L209" s="133">
        <v>126978.49478380938</v>
      </c>
      <c r="M209" s="134">
        <v>515.49844298602454</v>
      </c>
      <c r="N209" s="134">
        <f>IF(M209&lt;25,"&lt;LOQ",M209)</f>
        <v>515.49844298602454</v>
      </c>
      <c r="O209" s="132">
        <v>103.0996885972049</v>
      </c>
      <c r="P209" s="135"/>
    </row>
    <row r="210" spans="1:16" customFormat="1" ht="21.75" customHeight="1">
      <c r="A210" s="128">
        <v>5</v>
      </c>
      <c r="B210" s="129">
        <v>0</v>
      </c>
      <c r="C210" s="129">
        <v>4</v>
      </c>
      <c r="D210" s="129">
        <v>1</v>
      </c>
      <c r="E210" s="130" t="s">
        <v>688</v>
      </c>
      <c r="F210" s="131" t="s">
        <v>102</v>
      </c>
      <c r="G210" s="131" t="s">
        <v>259</v>
      </c>
      <c r="H210" s="131" t="s">
        <v>88</v>
      </c>
      <c r="I210" s="131" t="s">
        <v>92</v>
      </c>
      <c r="J210" s="132">
        <v>500</v>
      </c>
      <c r="K210" s="133"/>
      <c r="L210" s="133">
        <v>126978.49478380938</v>
      </c>
      <c r="M210" s="134"/>
      <c r="N210" s="134" t="str">
        <f>IF(M210&lt;25,"&lt;LOQ",M210)</f>
        <v>&lt;LOQ</v>
      </c>
      <c r="O210" s="132"/>
      <c r="P210" s="135"/>
    </row>
    <row r="211" spans="1:16" customFormat="1" ht="21.75" customHeight="1">
      <c r="A211" s="128">
        <v>5</v>
      </c>
      <c r="B211" s="129">
        <v>1</v>
      </c>
      <c r="C211" s="129">
        <v>4</v>
      </c>
      <c r="D211" s="129">
        <v>0</v>
      </c>
      <c r="E211" s="130" t="s">
        <v>688</v>
      </c>
      <c r="F211" s="131" t="s">
        <v>102</v>
      </c>
      <c r="G211" s="131" t="s">
        <v>259</v>
      </c>
      <c r="H211" s="131" t="s">
        <v>89</v>
      </c>
      <c r="I211" s="131" t="s">
        <v>92</v>
      </c>
      <c r="J211" s="132">
        <v>100</v>
      </c>
      <c r="K211" s="133">
        <v>6511.3390470355353</v>
      </c>
      <c r="L211" s="133">
        <v>126978.49478380938</v>
      </c>
      <c r="M211" s="134">
        <v>103.63482883206277</v>
      </c>
      <c r="N211" s="134">
        <f>IF(M211&lt;25,"&lt;LOQ",M211)</f>
        <v>103.63482883206277</v>
      </c>
      <c r="O211" s="132"/>
      <c r="P211" s="135"/>
    </row>
    <row r="212" spans="1:16" customFormat="1" ht="21.75" customHeight="1">
      <c r="A212" s="128">
        <v>5</v>
      </c>
      <c r="B212" s="129">
        <v>2</v>
      </c>
      <c r="C212" s="129">
        <v>4</v>
      </c>
      <c r="D212" s="129">
        <v>0</v>
      </c>
      <c r="E212" s="130" t="s">
        <v>688</v>
      </c>
      <c r="F212" s="131" t="s">
        <v>102</v>
      </c>
      <c r="G212" s="131" t="s">
        <v>259</v>
      </c>
      <c r="H212" s="131" t="s">
        <v>90</v>
      </c>
      <c r="I212" s="131" t="s">
        <v>92</v>
      </c>
      <c r="J212" s="132">
        <v>100</v>
      </c>
      <c r="K212" s="133">
        <v>34509.110674056239</v>
      </c>
      <c r="L212" s="133">
        <v>126978.49478380938</v>
      </c>
      <c r="M212" s="134">
        <v>99.784917311490332</v>
      </c>
      <c r="N212" s="134">
        <f>IF(M212&lt;25,"&lt;LOQ",M212)</f>
        <v>99.784917311490332</v>
      </c>
      <c r="O212" s="132">
        <v>99.784917311490332</v>
      </c>
      <c r="P212" s="135"/>
    </row>
    <row r="213" spans="1:16" customFormat="1" ht="21.75" customHeight="1">
      <c r="A213" s="128">
        <v>5</v>
      </c>
      <c r="B213" s="129">
        <v>3</v>
      </c>
      <c r="C213" s="129">
        <v>4</v>
      </c>
      <c r="D213" s="129">
        <v>0</v>
      </c>
      <c r="E213" s="130" t="s">
        <v>688</v>
      </c>
      <c r="F213" s="131" t="s">
        <v>102</v>
      </c>
      <c r="G213" s="131" t="s">
        <v>259</v>
      </c>
      <c r="H213" s="131" t="s">
        <v>91</v>
      </c>
      <c r="I213" s="131" t="s">
        <v>92</v>
      </c>
      <c r="J213" s="132">
        <v>100</v>
      </c>
      <c r="K213" s="133">
        <v>1469.2092298379623</v>
      </c>
      <c r="L213" s="133">
        <v>126978.49478380938</v>
      </c>
      <c r="M213" s="134">
        <v>104.26615569503551</v>
      </c>
      <c r="N213" s="134">
        <f>IF(M213&lt;25,"&lt;LOQ",M213)</f>
        <v>104.26615569503551</v>
      </c>
      <c r="O213" s="132">
        <v>104.26615569503551</v>
      </c>
      <c r="P213" s="135"/>
    </row>
    <row r="214" spans="1:16" customFormat="1" ht="21.75" customHeight="1">
      <c r="A214" s="128">
        <v>5</v>
      </c>
      <c r="B214" s="129">
        <v>4</v>
      </c>
      <c r="C214" s="129"/>
      <c r="D214" s="129">
        <v>0</v>
      </c>
      <c r="E214" s="130" t="s">
        <v>9</v>
      </c>
      <c r="F214" s="131" t="s">
        <v>102</v>
      </c>
      <c r="G214" s="131" t="s">
        <v>259</v>
      </c>
      <c r="H214" s="131" t="s">
        <v>92</v>
      </c>
      <c r="I214" s="131"/>
      <c r="J214" s="132">
        <v>250</v>
      </c>
      <c r="K214" s="133">
        <v>126978.49478380938</v>
      </c>
      <c r="L214" s="133"/>
      <c r="M214" s="134"/>
      <c r="N214" s="134" t="str">
        <f>IF(M214&lt;25,"&lt;LOQ",M214)</f>
        <v>&lt;LOQ</v>
      </c>
      <c r="O214" s="132"/>
      <c r="P214" s="135"/>
    </row>
    <row r="215" spans="1:16" customFormat="1" ht="21.75" customHeight="1">
      <c r="A215" s="128">
        <v>5</v>
      </c>
      <c r="B215" s="129">
        <v>5</v>
      </c>
      <c r="C215" s="129">
        <v>4</v>
      </c>
      <c r="D215" s="129">
        <v>0</v>
      </c>
      <c r="E215" s="130" t="s">
        <v>688</v>
      </c>
      <c r="F215" s="131" t="s">
        <v>102</v>
      </c>
      <c r="G215" s="131" t="s">
        <v>259</v>
      </c>
      <c r="H215" s="131" t="s">
        <v>93</v>
      </c>
      <c r="I215" s="131" t="s">
        <v>92</v>
      </c>
      <c r="J215" s="132">
        <v>100</v>
      </c>
      <c r="K215" s="133">
        <v>26155.911788522597</v>
      </c>
      <c r="L215" s="133">
        <v>126978.49478380938</v>
      </c>
      <c r="M215" s="134">
        <v>100.66785033377988</v>
      </c>
      <c r="N215" s="134">
        <f>IF(M215&lt;25,"&lt;LOQ",M215)</f>
        <v>100.66785033377988</v>
      </c>
      <c r="O215" s="132">
        <v>100.66785033377988</v>
      </c>
      <c r="P215" s="135"/>
    </row>
    <row r="216" spans="1:16" customFormat="1" ht="21.75" customHeight="1">
      <c r="A216" s="128">
        <v>5</v>
      </c>
      <c r="B216" s="129">
        <v>6</v>
      </c>
      <c r="C216" s="129">
        <v>4</v>
      </c>
      <c r="D216" s="129">
        <v>0</v>
      </c>
      <c r="E216" s="130" t="s">
        <v>688</v>
      </c>
      <c r="F216" s="131" t="s">
        <v>102</v>
      </c>
      <c r="G216" s="131" t="s">
        <v>259</v>
      </c>
      <c r="H216" s="131" t="s">
        <v>94</v>
      </c>
      <c r="I216" s="131" t="s">
        <v>92</v>
      </c>
      <c r="J216" s="132">
        <v>500</v>
      </c>
      <c r="K216" s="133">
        <v>13172.288360428402</v>
      </c>
      <c r="L216" s="133">
        <v>126978.49478380938</v>
      </c>
      <c r="M216" s="134">
        <v>456.4221290725921</v>
      </c>
      <c r="N216" s="134">
        <f>IF(M216&lt;25,"&lt;LOQ",M216)</f>
        <v>456.4221290725921</v>
      </c>
      <c r="O216" s="132">
        <v>91.284425814518414</v>
      </c>
      <c r="P216" s="135"/>
    </row>
    <row r="217" spans="1:16" customFormat="1" ht="21.75" customHeight="1">
      <c r="A217" s="128">
        <v>5</v>
      </c>
      <c r="B217" s="129">
        <v>6</v>
      </c>
      <c r="C217" s="129">
        <v>4</v>
      </c>
      <c r="D217" s="129">
        <v>1</v>
      </c>
      <c r="E217" s="130" t="s">
        <v>688</v>
      </c>
      <c r="F217" s="131" t="s">
        <v>102</v>
      </c>
      <c r="G217" s="131" t="s">
        <v>259</v>
      </c>
      <c r="H217" s="131" t="s">
        <v>94</v>
      </c>
      <c r="I217" s="131" t="s">
        <v>92</v>
      </c>
      <c r="J217" s="132">
        <v>500</v>
      </c>
      <c r="K217" s="133"/>
      <c r="L217" s="133">
        <v>126978.49478380938</v>
      </c>
      <c r="M217" s="134"/>
      <c r="N217" s="134" t="str">
        <f>IF(M217&lt;25,"&lt;LOQ",M217)</f>
        <v>&lt;LOQ</v>
      </c>
      <c r="O217" s="132"/>
      <c r="P217" s="135"/>
    </row>
    <row r="218" spans="1:16" customFormat="1" ht="21.75" customHeight="1">
      <c r="A218" s="128">
        <v>6</v>
      </c>
      <c r="B218" s="129">
        <v>0</v>
      </c>
      <c r="C218" s="129">
        <v>4</v>
      </c>
      <c r="D218" s="129">
        <v>0</v>
      </c>
      <c r="E218" s="130" t="s">
        <v>688</v>
      </c>
      <c r="F218" s="131" t="s">
        <v>101</v>
      </c>
      <c r="G218" s="131" t="s">
        <v>260</v>
      </c>
      <c r="H218" s="131" t="s">
        <v>88</v>
      </c>
      <c r="I218" s="131" t="s">
        <v>92</v>
      </c>
      <c r="J218" s="132">
        <v>250</v>
      </c>
      <c r="K218" s="133">
        <v>2702</v>
      </c>
      <c r="L218" s="133">
        <v>128813.58326876297</v>
      </c>
      <c r="M218" s="134">
        <v>216.79637695145971</v>
      </c>
      <c r="N218" s="134">
        <f>IF(M218&lt;25,"&lt;LOQ",M218)</f>
        <v>216.79637695145971</v>
      </c>
      <c r="O218" s="132">
        <v>86.718550780583882</v>
      </c>
      <c r="P218" s="135"/>
    </row>
    <row r="219" spans="1:16" customFormat="1" ht="21.75" customHeight="1">
      <c r="A219" s="128">
        <v>6</v>
      </c>
      <c r="B219" s="129">
        <v>0</v>
      </c>
      <c r="C219" s="129">
        <v>4</v>
      </c>
      <c r="D219" s="129">
        <v>1</v>
      </c>
      <c r="E219" s="130" t="s">
        <v>688</v>
      </c>
      <c r="F219" s="131" t="s">
        <v>101</v>
      </c>
      <c r="G219" s="131" t="s">
        <v>260</v>
      </c>
      <c r="H219" s="131" t="s">
        <v>88</v>
      </c>
      <c r="I219" s="131" t="s">
        <v>92</v>
      </c>
      <c r="J219" s="132">
        <v>250</v>
      </c>
      <c r="K219" s="133"/>
      <c r="L219" s="133">
        <v>128813.58326876297</v>
      </c>
      <c r="M219" s="134"/>
      <c r="N219" s="134" t="str">
        <f>IF(M219&lt;25,"&lt;LOQ",M219)</f>
        <v>&lt;LOQ</v>
      </c>
      <c r="O219" s="132"/>
      <c r="P219" s="135"/>
    </row>
    <row r="220" spans="1:16" customFormat="1" ht="21.75" customHeight="1">
      <c r="A220" s="128">
        <v>6</v>
      </c>
      <c r="B220" s="129">
        <v>1</v>
      </c>
      <c r="C220" s="129">
        <v>4</v>
      </c>
      <c r="D220" s="129">
        <v>0</v>
      </c>
      <c r="E220" s="130" t="s">
        <v>688</v>
      </c>
      <c r="F220" s="131" t="s">
        <v>101</v>
      </c>
      <c r="G220" s="131" t="s">
        <v>260</v>
      </c>
      <c r="H220" s="131" t="s">
        <v>89</v>
      </c>
      <c r="I220" s="131" t="s">
        <v>92</v>
      </c>
      <c r="J220" s="132">
        <v>50</v>
      </c>
      <c r="K220" s="133">
        <v>3640.1182512353344</v>
      </c>
      <c r="L220" s="133">
        <v>128813.58326876297</v>
      </c>
      <c r="M220" s="134">
        <v>46.697779716164078</v>
      </c>
      <c r="N220" s="134">
        <f>IF(M220&lt;25,"&lt;LOQ",M220)</f>
        <v>46.697779716164078</v>
      </c>
      <c r="O220" s="132"/>
      <c r="P220" s="135"/>
    </row>
    <row r="221" spans="1:16" customFormat="1" ht="21.75" customHeight="1">
      <c r="A221" s="128">
        <v>6</v>
      </c>
      <c r="B221" s="129">
        <v>2</v>
      </c>
      <c r="C221" s="129">
        <v>4</v>
      </c>
      <c r="D221" s="129">
        <v>0</v>
      </c>
      <c r="E221" s="130" t="s">
        <v>688</v>
      </c>
      <c r="F221" s="131" t="s">
        <v>101</v>
      </c>
      <c r="G221" s="131" t="s">
        <v>260</v>
      </c>
      <c r="H221" s="131" t="s">
        <v>90</v>
      </c>
      <c r="I221" s="131" t="s">
        <v>92</v>
      </c>
      <c r="J221" s="132">
        <v>50</v>
      </c>
      <c r="K221" s="133">
        <v>19821.42376937158</v>
      </c>
      <c r="L221" s="133">
        <v>128813.58326876297</v>
      </c>
      <c r="M221" s="134">
        <v>44.136616124647688</v>
      </c>
      <c r="N221" s="134">
        <f>IF(M221&lt;25,"&lt;LOQ",M221)</f>
        <v>44.136616124647688</v>
      </c>
      <c r="O221" s="132">
        <v>88.273232249295376</v>
      </c>
      <c r="P221" s="135"/>
    </row>
    <row r="222" spans="1:16" customFormat="1" ht="21.75" customHeight="1">
      <c r="A222" s="128">
        <v>6</v>
      </c>
      <c r="B222" s="129">
        <v>3</v>
      </c>
      <c r="C222" s="129">
        <v>4</v>
      </c>
      <c r="D222" s="129">
        <v>0</v>
      </c>
      <c r="E222" s="130" t="s">
        <v>688</v>
      </c>
      <c r="F222" s="131" t="s">
        <v>101</v>
      </c>
      <c r="G222" s="131" t="s">
        <v>260</v>
      </c>
      <c r="H222" s="131" t="s">
        <v>91</v>
      </c>
      <c r="I222" s="131" t="s">
        <v>92</v>
      </c>
      <c r="J222" s="132">
        <v>50</v>
      </c>
      <c r="K222" s="133">
        <v>824.59418141898414</v>
      </c>
      <c r="L222" s="133">
        <v>128813.58326876297</v>
      </c>
      <c r="M222" s="134">
        <v>45.403198463625351</v>
      </c>
      <c r="N222" s="134">
        <f>IF(M222&lt;25,"&lt;LOQ",M222)</f>
        <v>45.403198463625351</v>
      </c>
      <c r="O222" s="132">
        <v>90.806396927250702</v>
      </c>
      <c r="P222" s="135"/>
    </row>
    <row r="223" spans="1:16" customFormat="1" ht="21.75" customHeight="1">
      <c r="A223" s="128">
        <v>6</v>
      </c>
      <c r="B223" s="129">
        <v>4</v>
      </c>
      <c r="C223" s="129"/>
      <c r="D223" s="129">
        <v>0</v>
      </c>
      <c r="E223" s="130" t="s">
        <v>9</v>
      </c>
      <c r="F223" s="131" t="s">
        <v>101</v>
      </c>
      <c r="G223" s="131" t="s">
        <v>260</v>
      </c>
      <c r="H223" s="131" t="s">
        <v>92</v>
      </c>
      <c r="I223" s="131"/>
      <c r="J223" s="132">
        <v>250</v>
      </c>
      <c r="K223" s="133">
        <v>128813.58326876297</v>
      </c>
      <c r="L223" s="133"/>
      <c r="M223" s="134"/>
      <c r="N223" s="134" t="str">
        <f>IF(M223&lt;25,"&lt;LOQ",M223)</f>
        <v>&lt;LOQ</v>
      </c>
      <c r="O223" s="132"/>
      <c r="P223" s="135"/>
    </row>
    <row r="224" spans="1:16" customFormat="1" ht="21.75" customHeight="1">
      <c r="A224" s="128">
        <v>6</v>
      </c>
      <c r="B224" s="129">
        <v>5</v>
      </c>
      <c r="C224" s="129">
        <v>4</v>
      </c>
      <c r="D224" s="129">
        <v>0</v>
      </c>
      <c r="E224" s="130" t="s">
        <v>688</v>
      </c>
      <c r="F224" s="131" t="s">
        <v>101</v>
      </c>
      <c r="G224" s="131" t="s">
        <v>260</v>
      </c>
      <c r="H224" s="131" t="s">
        <v>93</v>
      </c>
      <c r="I224" s="131" t="s">
        <v>92</v>
      </c>
      <c r="J224" s="132">
        <v>50</v>
      </c>
      <c r="K224" s="133">
        <v>14741.327220853931</v>
      </c>
      <c r="L224" s="133">
        <v>128813.58326876297</v>
      </c>
      <c r="M224" s="134">
        <v>46.832876490463732</v>
      </c>
      <c r="N224" s="134">
        <f>IF(M224&lt;25,"&lt;LOQ",M224)</f>
        <v>46.832876490463732</v>
      </c>
      <c r="O224" s="132">
        <v>93.665752980927465</v>
      </c>
      <c r="P224" s="135"/>
    </row>
    <row r="225" spans="1:16" customFormat="1" ht="21.75" customHeight="1">
      <c r="A225" s="128">
        <v>6</v>
      </c>
      <c r="B225" s="129">
        <v>6</v>
      </c>
      <c r="C225" s="129">
        <v>4</v>
      </c>
      <c r="D225" s="129">
        <v>0</v>
      </c>
      <c r="E225" s="130" t="s">
        <v>688</v>
      </c>
      <c r="F225" s="131" t="s">
        <v>101</v>
      </c>
      <c r="G225" s="131" t="s">
        <v>260</v>
      </c>
      <c r="H225" s="131" t="s">
        <v>94</v>
      </c>
      <c r="I225" s="131" t="s">
        <v>92</v>
      </c>
      <c r="J225" s="132">
        <v>250</v>
      </c>
      <c r="K225" s="133">
        <v>4231.2603110096879</v>
      </c>
      <c r="L225" s="133">
        <v>128813.58326876297</v>
      </c>
      <c r="M225" s="134">
        <v>257.9932272442789</v>
      </c>
      <c r="N225" s="134">
        <f>IF(M225&lt;25,"&lt;LOQ",M225)</f>
        <v>257.9932272442789</v>
      </c>
      <c r="O225" s="132">
        <v>103.19729089771155</v>
      </c>
      <c r="P225" s="135"/>
    </row>
    <row r="226" spans="1:16" customFormat="1" ht="21.75" customHeight="1">
      <c r="A226" s="128">
        <v>6</v>
      </c>
      <c r="B226" s="129">
        <v>6</v>
      </c>
      <c r="C226" s="129">
        <v>4</v>
      </c>
      <c r="D226" s="129">
        <v>1</v>
      </c>
      <c r="E226" s="130" t="s">
        <v>688</v>
      </c>
      <c r="F226" s="131" t="s">
        <v>101</v>
      </c>
      <c r="G226" s="131" t="s">
        <v>260</v>
      </c>
      <c r="H226" s="131" t="s">
        <v>94</v>
      </c>
      <c r="I226" s="131" t="s">
        <v>92</v>
      </c>
      <c r="J226" s="132">
        <v>250</v>
      </c>
      <c r="K226" s="133"/>
      <c r="L226" s="133">
        <v>128813.58326876297</v>
      </c>
      <c r="M226" s="134"/>
      <c r="N226" s="134" t="str">
        <f>IF(M226&lt;25,"&lt;LOQ",M226)</f>
        <v>&lt;LOQ</v>
      </c>
      <c r="O226" s="132"/>
      <c r="P226" s="135"/>
    </row>
    <row r="227" spans="1:16" customFormat="1" ht="21.75" customHeight="1">
      <c r="A227" s="128">
        <v>7</v>
      </c>
      <c r="B227" s="129">
        <v>0</v>
      </c>
      <c r="C227" s="129">
        <v>4</v>
      </c>
      <c r="D227" s="129">
        <v>0</v>
      </c>
      <c r="E227" s="130" t="s">
        <v>688</v>
      </c>
      <c r="F227" s="131" t="s">
        <v>104</v>
      </c>
      <c r="G227" s="131" t="s">
        <v>261</v>
      </c>
      <c r="H227" s="131" t="s">
        <v>88</v>
      </c>
      <c r="I227" s="131" t="s">
        <v>92</v>
      </c>
      <c r="J227" s="132">
        <v>1250</v>
      </c>
      <c r="K227" s="133">
        <v>13316</v>
      </c>
      <c r="L227" s="133">
        <v>118624.41053993076</v>
      </c>
      <c r="M227" s="134">
        <v>1502.1299710468581</v>
      </c>
      <c r="N227" s="134">
        <f>IF(M227&lt;25,"&lt;LOQ",M227)</f>
        <v>1502.1299710468581</v>
      </c>
      <c r="O227" s="132">
        <v>120.17039768374865</v>
      </c>
      <c r="P227" s="135"/>
    </row>
    <row r="228" spans="1:16" customFormat="1" ht="21.75" customHeight="1">
      <c r="A228" s="128">
        <v>7</v>
      </c>
      <c r="B228" s="129">
        <v>1</v>
      </c>
      <c r="C228" s="129">
        <v>4</v>
      </c>
      <c r="D228" s="129">
        <v>0</v>
      </c>
      <c r="E228" s="130" t="s">
        <v>688</v>
      </c>
      <c r="F228" s="131" t="s">
        <v>104</v>
      </c>
      <c r="G228" s="131" t="s">
        <v>261</v>
      </c>
      <c r="H228" s="131" t="s">
        <v>89</v>
      </c>
      <c r="I228" s="131" t="s">
        <v>92</v>
      </c>
      <c r="J228" s="132">
        <v>250</v>
      </c>
      <c r="K228" s="133">
        <v>14064.32203440657</v>
      </c>
      <c r="L228" s="133">
        <v>118624.41053993076</v>
      </c>
      <c r="M228" s="134">
        <v>270.0481989532866</v>
      </c>
      <c r="N228" s="134">
        <f>IF(M228&lt;25,"&lt;LOQ",M228)</f>
        <v>270.0481989532866</v>
      </c>
      <c r="O228" s="132"/>
      <c r="P228" s="135"/>
    </row>
    <row r="229" spans="1:16" customFormat="1" ht="21.75" customHeight="1">
      <c r="A229" s="128">
        <v>7</v>
      </c>
      <c r="B229" s="129">
        <v>2</v>
      </c>
      <c r="C229" s="129">
        <v>4</v>
      </c>
      <c r="D229" s="129">
        <v>0</v>
      </c>
      <c r="E229" s="130" t="s">
        <v>688</v>
      </c>
      <c r="F229" s="131" t="s">
        <v>104</v>
      </c>
      <c r="G229" s="131" t="s">
        <v>261</v>
      </c>
      <c r="H229" s="131" t="s">
        <v>90</v>
      </c>
      <c r="I229" s="131" t="s">
        <v>92</v>
      </c>
      <c r="J229" s="132">
        <v>250</v>
      </c>
      <c r="K229" s="133">
        <v>82098.912787793277</v>
      </c>
      <c r="L229" s="133">
        <v>118624.41053993076</v>
      </c>
      <c r="M229" s="134">
        <v>298.18341757271344</v>
      </c>
      <c r="N229" s="134">
        <f>IF(M229&lt;25,"&lt;LOQ",M229)</f>
        <v>298.18341757271344</v>
      </c>
      <c r="O229" s="132">
        <v>119.27336702908538</v>
      </c>
      <c r="P229" s="135"/>
    </row>
    <row r="230" spans="1:16" customFormat="1" ht="21.75" customHeight="1">
      <c r="A230" s="128">
        <v>7</v>
      </c>
      <c r="B230" s="129">
        <v>3</v>
      </c>
      <c r="C230" s="129">
        <v>4</v>
      </c>
      <c r="D230" s="129">
        <v>0</v>
      </c>
      <c r="E230" s="130" t="s">
        <v>688</v>
      </c>
      <c r="F230" s="131" t="s">
        <v>104</v>
      </c>
      <c r="G230" s="131" t="s">
        <v>261</v>
      </c>
      <c r="H230" s="131" t="s">
        <v>91</v>
      </c>
      <c r="I230" s="131" t="s">
        <v>92</v>
      </c>
      <c r="J230" s="132">
        <v>250</v>
      </c>
      <c r="K230" s="133">
        <v>3224.9069334533629</v>
      </c>
      <c r="L230" s="133">
        <v>118624.41053993076</v>
      </c>
      <c r="M230" s="134">
        <v>282.08578980061151</v>
      </c>
      <c r="N230" s="134">
        <f>IF(M230&lt;25,"&lt;LOQ",M230)</f>
        <v>282.08578980061151</v>
      </c>
      <c r="O230" s="132">
        <v>112.83431592024459</v>
      </c>
      <c r="P230" s="135"/>
    </row>
    <row r="231" spans="1:16" customFormat="1" ht="21.75" customHeight="1">
      <c r="A231" s="128">
        <v>7</v>
      </c>
      <c r="B231" s="129">
        <v>4</v>
      </c>
      <c r="C231" s="129"/>
      <c r="D231" s="129">
        <v>0</v>
      </c>
      <c r="E231" s="130" t="s">
        <v>9</v>
      </c>
      <c r="F231" s="131" t="s">
        <v>104</v>
      </c>
      <c r="G231" s="131" t="s">
        <v>261</v>
      </c>
      <c r="H231" s="131" t="s">
        <v>92</v>
      </c>
      <c r="I231" s="131"/>
      <c r="J231" s="132">
        <v>250</v>
      </c>
      <c r="K231" s="133">
        <v>118624.41053993076</v>
      </c>
      <c r="L231" s="133"/>
      <c r="M231" s="134"/>
      <c r="N231" s="134" t="str">
        <f>IF(M231&lt;25,"&lt;LOQ",M231)</f>
        <v>&lt;LOQ</v>
      </c>
      <c r="O231" s="132"/>
      <c r="P231" s="135"/>
    </row>
    <row r="232" spans="1:16" customFormat="1" ht="21.75" customHeight="1">
      <c r="A232" s="128">
        <v>7</v>
      </c>
      <c r="B232" s="129">
        <v>5</v>
      </c>
      <c r="C232" s="129">
        <v>4</v>
      </c>
      <c r="D232" s="129">
        <v>0</v>
      </c>
      <c r="E232" s="130" t="s">
        <v>688</v>
      </c>
      <c r="F232" s="131" t="s">
        <v>104</v>
      </c>
      <c r="G232" s="131" t="s">
        <v>261</v>
      </c>
      <c r="H232" s="131" t="s">
        <v>93</v>
      </c>
      <c r="I232" s="131" t="s">
        <v>92</v>
      </c>
      <c r="J232" s="132">
        <v>250</v>
      </c>
      <c r="K232" s="133">
        <v>58999.222112035561</v>
      </c>
      <c r="L232" s="133">
        <v>118624.41053993076</v>
      </c>
      <c r="M232" s="134">
        <v>272.0117835737687</v>
      </c>
      <c r="N232" s="134">
        <f>IF(M232&lt;25,"&lt;LOQ",M232)</f>
        <v>272.0117835737687</v>
      </c>
      <c r="O232" s="132">
        <v>108.80471342950747</v>
      </c>
      <c r="P232" s="135"/>
    </row>
    <row r="233" spans="1:16" customFormat="1" ht="21.75" customHeight="1">
      <c r="A233" s="128">
        <v>7</v>
      </c>
      <c r="B233" s="129">
        <v>6</v>
      </c>
      <c r="C233" s="129">
        <v>4</v>
      </c>
      <c r="D233" s="129">
        <v>0</v>
      </c>
      <c r="E233" s="130" t="s">
        <v>688</v>
      </c>
      <c r="F233" s="131" t="s">
        <v>104</v>
      </c>
      <c r="G233" s="131" t="s">
        <v>261</v>
      </c>
      <c r="H233" s="131" t="s">
        <v>94</v>
      </c>
      <c r="I233" s="131" t="s">
        <v>92</v>
      </c>
      <c r="J233" s="132">
        <v>1250</v>
      </c>
      <c r="K233" s="133">
        <v>65450.061788549421</v>
      </c>
      <c r="L233" s="133">
        <v>118624.41053993076</v>
      </c>
      <c r="M233" s="134">
        <v>1369.0279189906491</v>
      </c>
      <c r="N233" s="134">
        <f>IF(M233&lt;25,"&lt;LOQ",M233)</f>
        <v>1369.0279189906491</v>
      </c>
      <c r="O233" s="132">
        <v>109.52223351925193</v>
      </c>
      <c r="P233" s="135"/>
    </row>
    <row r="234" spans="1:16" customFormat="1" ht="21.75" customHeight="1">
      <c r="A234" s="128">
        <v>7</v>
      </c>
      <c r="B234" s="129">
        <v>6</v>
      </c>
      <c r="C234" s="129">
        <v>4</v>
      </c>
      <c r="D234" s="129">
        <v>1</v>
      </c>
      <c r="E234" s="130" t="s">
        <v>688</v>
      </c>
      <c r="F234" s="131" t="s">
        <v>104</v>
      </c>
      <c r="G234" s="131" t="s">
        <v>261</v>
      </c>
      <c r="H234" s="131" t="s">
        <v>94</v>
      </c>
      <c r="I234" s="131" t="s">
        <v>92</v>
      </c>
      <c r="J234" s="132">
        <v>1250</v>
      </c>
      <c r="K234" s="133"/>
      <c r="L234" s="133">
        <v>118624.41053993076</v>
      </c>
      <c r="M234" s="134"/>
      <c r="N234" s="134" t="str">
        <f>IF(M234&lt;25,"&lt;LOQ",M234)</f>
        <v>&lt;LOQ</v>
      </c>
      <c r="O234" s="132"/>
      <c r="P234" s="135"/>
    </row>
    <row r="235" spans="1:16" customFormat="1" ht="21.75" customHeight="1">
      <c r="A235" s="128">
        <v>8</v>
      </c>
      <c r="B235" s="129">
        <v>0</v>
      </c>
      <c r="C235" s="129">
        <v>4</v>
      </c>
      <c r="D235" s="129">
        <v>0</v>
      </c>
      <c r="E235" s="130" t="s">
        <v>688</v>
      </c>
      <c r="F235" s="131" t="s">
        <v>246</v>
      </c>
      <c r="G235" s="131" t="s">
        <v>254</v>
      </c>
      <c r="H235" s="131" t="s">
        <v>88</v>
      </c>
      <c r="I235" s="131" t="s">
        <v>92</v>
      </c>
      <c r="J235" s="132"/>
      <c r="K235" s="133">
        <v>1064</v>
      </c>
      <c r="L235" s="133">
        <v>112580.07511918356</v>
      </c>
      <c r="M235" s="134">
        <v>54.505755126345555</v>
      </c>
      <c r="N235" s="134">
        <f>IF(M235&lt;25,"&lt;LOQ",M235)</f>
        <v>54.505755126345555</v>
      </c>
      <c r="O235" s="132"/>
      <c r="P235" s="135"/>
    </row>
    <row r="236" spans="1:16" customFormat="1" ht="21.75" customHeight="1">
      <c r="A236" s="128">
        <v>8</v>
      </c>
      <c r="B236" s="129">
        <v>1</v>
      </c>
      <c r="C236" s="129">
        <v>4</v>
      </c>
      <c r="D236" s="129"/>
      <c r="E236" s="130" t="s">
        <v>688</v>
      </c>
      <c r="F236" s="131" t="s">
        <v>246</v>
      </c>
      <c r="G236" s="131" t="s">
        <v>254</v>
      </c>
      <c r="H236" s="131" t="s">
        <v>89</v>
      </c>
      <c r="I236" s="131" t="s">
        <v>92</v>
      </c>
      <c r="J236" s="132"/>
      <c r="K236" s="133"/>
      <c r="L236" s="133">
        <v>112580.07511918356</v>
      </c>
      <c r="M236" s="134"/>
      <c r="N236" s="134" t="str">
        <f>IF(M236&lt;25,"&lt;LOQ",M236)</f>
        <v>&lt;LOQ</v>
      </c>
      <c r="O236" s="132"/>
      <c r="P236" s="135"/>
    </row>
    <row r="237" spans="1:16" customFormat="1" ht="21.75" customHeight="1">
      <c r="A237" s="128">
        <v>8</v>
      </c>
      <c r="B237" s="129">
        <v>2</v>
      </c>
      <c r="C237" s="129">
        <v>4</v>
      </c>
      <c r="D237" s="129"/>
      <c r="E237" s="130" t="s">
        <v>688</v>
      </c>
      <c r="F237" s="131" t="s">
        <v>246</v>
      </c>
      <c r="G237" s="131" t="s">
        <v>254</v>
      </c>
      <c r="H237" s="131" t="s">
        <v>90</v>
      </c>
      <c r="I237" s="131" t="s">
        <v>92</v>
      </c>
      <c r="J237" s="132"/>
      <c r="K237" s="133"/>
      <c r="L237" s="133">
        <v>112580.07511918356</v>
      </c>
      <c r="M237" s="134"/>
      <c r="N237" s="134" t="str">
        <f>IF(M237&lt;25,"&lt;LOQ",M237)</f>
        <v>&lt;LOQ</v>
      </c>
      <c r="O237" s="132"/>
      <c r="P237" s="135"/>
    </row>
    <row r="238" spans="1:16" customFormat="1" ht="21.75" customHeight="1">
      <c r="A238" s="128">
        <v>8</v>
      </c>
      <c r="B238" s="129">
        <v>3</v>
      </c>
      <c r="C238" s="129">
        <v>4</v>
      </c>
      <c r="D238" s="129"/>
      <c r="E238" s="130" t="s">
        <v>688</v>
      </c>
      <c r="F238" s="131" t="s">
        <v>246</v>
      </c>
      <c r="G238" s="131" t="s">
        <v>254</v>
      </c>
      <c r="H238" s="131" t="s">
        <v>91</v>
      </c>
      <c r="I238" s="131" t="s">
        <v>92</v>
      </c>
      <c r="J238" s="132"/>
      <c r="K238" s="133"/>
      <c r="L238" s="133">
        <v>112580.07511918356</v>
      </c>
      <c r="M238" s="134"/>
      <c r="N238" s="134" t="str">
        <f>IF(M238&lt;25,"&lt;LOQ",M238)</f>
        <v>&lt;LOQ</v>
      </c>
      <c r="O238" s="132"/>
      <c r="P238" s="135"/>
    </row>
    <row r="239" spans="1:16" customFormat="1" ht="21.75" customHeight="1">
      <c r="A239" s="128">
        <v>8</v>
      </c>
      <c r="B239" s="129">
        <v>4</v>
      </c>
      <c r="C239" s="129"/>
      <c r="D239" s="129">
        <v>0</v>
      </c>
      <c r="E239" s="130" t="s">
        <v>9</v>
      </c>
      <c r="F239" s="131" t="s">
        <v>246</v>
      </c>
      <c r="G239" s="131" t="s">
        <v>254</v>
      </c>
      <c r="H239" s="131" t="s">
        <v>92</v>
      </c>
      <c r="I239" s="131"/>
      <c r="J239" s="132"/>
      <c r="K239" s="133">
        <v>112580.07511918356</v>
      </c>
      <c r="L239" s="133"/>
      <c r="M239" s="134"/>
      <c r="N239" s="134" t="str">
        <f>IF(M239&lt;25,"&lt;LOQ",M239)</f>
        <v>&lt;LOQ</v>
      </c>
      <c r="O239" s="132"/>
      <c r="P239" s="135"/>
    </row>
    <row r="240" spans="1:16" customFormat="1" ht="21.75" customHeight="1">
      <c r="A240" s="128">
        <v>8</v>
      </c>
      <c r="B240" s="129">
        <v>5</v>
      </c>
      <c r="C240" s="129">
        <v>4</v>
      </c>
      <c r="D240" s="129">
        <v>0</v>
      </c>
      <c r="E240" s="130" t="s">
        <v>688</v>
      </c>
      <c r="F240" s="131" t="s">
        <v>246</v>
      </c>
      <c r="G240" s="131" t="s">
        <v>254</v>
      </c>
      <c r="H240" s="131" t="s">
        <v>93</v>
      </c>
      <c r="I240" s="131" t="s">
        <v>92</v>
      </c>
      <c r="J240" s="132"/>
      <c r="K240" s="133">
        <v>8.7443285503141901</v>
      </c>
      <c r="L240" s="133">
        <v>112580.07511918356</v>
      </c>
      <c r="M240" s="134">
        <v>0</v>
      </c>
      <c r="N240" s="134" t="str">
        <f>IF(M240&lt;25,"&lt;LOQ",M240)</f>
        <v>&lt;LOQ</v>
      </c>
      <c r="O240" s="132"/>
      <c r="P240" s="135"/>
    </row>
    <row r="241" spans="1:16" customFormat="1" ht="21.75" customHeight="1">
      <c r="A241" s="128">
        <v>8</v>
      </c>
      <c r="B241" s="129">
        <v>5</v>
      </c>
      <c r="C241" s="129">
        <v>4</v>
      </c>
      <c r="D241" s="129">
        <v>1</v>
      </c>
      <c r="E241" s="130" t="s">
        <v>688</v>
      </c>
      <c r="F241" s="131" t="s">
        <v>246</v>
      </c>
      <c r="G241" s="131" t="s">
        <v>254</v>
      </c>
      <c r="H241" s="131" t="s">
        <v>93</v>
      </c>
      <c r="I241" s="131" t="s">
        <v>92</v>
      </c>
      <c r="J241" s="132"/>
      <c r="K241" s="133"/>
      <c r="L241" s="133">
        <v>112580.07511918356</v>
      </c>
      <c r="M241" s="134"/>
      <c r="N241" s="134" t="str">
        <f>IF(M241&lt;25,"&lt;LOQ",M241)</f>
        <v>&lt;LOQ</v>
      </c>
      <c r="O241" s="132"/>
      <c r="P241" s="135"/>
    </row>
    <row r="242" spans="1:16" customFormat="1" ht="21.75" customHeight="1">
      <c r="A242" s="128">
        <v>8</v>
      </c>
      <c r="B242" s="129">
        <v>5</v>
      </c>
      <c r="C242" s="129">
        <v>4</v>
      </c>
      <c r="D242" s="129">
        <v>2</v>
      </c>
      <c r="E242" s="130" t="s">
        <v>688</v>
      </c>
      <c r="F242" s="131" t="s">
        <v>246</v>
      </c>
      <c r="G242" s="131" t="s">
        <v>254</v>
      </c>
      <c r="H242" s="131" t="s">
        <v>93</v>
      </c>
      <c r="I242" s="131" t="s">
        <v>92</v>
      </c>
      <c r="J242" s="132"/>
      <c r="K242" s="133"/>
      <c r="L242" s="133">
        <v>112580.07511918356</v>
      </c>
      <c r="M242" s="134"/>
      <c r="N242" s="134" t="str">
        <f>IF(M242&lt;25,"&lt;LOQ",M242)</f>
        <v>&lt;LOQ</v>
      </c>
      <c r="O242" s="132"/>
      <c r="P242" s="135"/>
    </row>
    <row r="243" spans="1:16" customFormat="1" ht="21.75" customHeight="1">
      <c r="A243" s="128">
        <v>8</v>
      </c>
      <c r="B243" s="129">
        <v>5</v>
      </c>
      <c r="C243" s="129">
        <v>4</v>
      </c>
      <c r="D243" s="129">
        <v>3</v>
      </c>
      <c r="E243" s="130" t="s">
        <v>688</v>
      </c>
      <c r="F243" s="131" t="s">
        <v>246</v>
      </c>
      <c r="G243" s="131" t="s">
        <v>254</v>
      </c>
      <c r="H243" s="131" t="s">
        <v>93</v>
      </c>
      <c r="I243" s="131" t="s">
        <v>92</v>
      </c>
      <c r="J243" s="132"/>
      <c r="K243" s="133"/>
      <c r="L243" s="133">
        <v>112580.07511918356</v>
      </c>
      <c r="M243" s="134"/>
      <c r="N243" s="134" t="str">
        <f>IF(M243&lt;25,"&lt;LOQ",M243)</f>
        <v>&lt;LOQ</v>
      </c>
      <c r="O243" s="132"/>
      <c r="P243" s="135"/>
    </row>
    <row r="244" spans="1:16" customFormat="1" ht="21.75" customHeight="1">
      <c r="A244" s="128">
        <v>8</v>
      </c>
      <c r="B244" s="129">
        <v>5</v>
      </c>
      <c r="C244" s="129">
        <v>4</v>
      </c>
      <c r="D244" s="129">
        <v>4</v>
      </c>
      <c r="E244" s="130" t="s">
        <v>688</v>
      </c>
      <c r="F244" s="131" t="s">
        <v>246</v>
      </c>
      <c r="G244" s="131" t="s">
        <v>254</v>
      </c>
      <c r="H244" s="131" t="s">
        <v>93</v>
      </c>
      <c r="I244" s="131" t="s">
        <v>92</v>
      </c>
      <c r="J244" s="132"/>
      <c r="K244" s="133"/>
      <c r="L244" s="133">
        <v>112580.07511918356</v>
      </c>
      <c r="M244" s="134"/>
      <c r="N244" s="134" t="str">
        <f>IF(M244&lt;25,"&lt;LOQ",M244)</f>
        <v>&lt;LOQ</v>
      </c>
      <c r="O244" s="132"/>
      <c r="P244" s="135"/>
    </row>
    <row r="245" spans="1:16" customFormat="1" ht="21.75" customHeight="1">
      <c r="A245" s="128">
        <v>8</v>
      </c>
      <c r="B245" s="129">
        <v>5</v>
      </c>
      <c r="C245" s="129">
        <v>4</v>
      </c>
      <c r="D245" s="129">
        <v>5</v>
      </c>
      <c r="E245" s="130" t="s">
        <v>688</v>
      </c>
      <c r="F245" s="131" t="s">
        <v>246</v>
      </c>
      <c r="G245" s="131" t="s">
        <v>254</v>
      </c>
      <c r="H245" s="131" t="s">
        <v>93</v>
      </c>
      <c r="I245" s="131" t="s">
        <v>92</v>
      </c>
      <c r="J245" s="132"/>
      <c r="K245" s="133"/>
      <c r="L245" s="133">
        <v>112580.07511918356</v>
      </c>
      <c r="M245" s="134"/>
      <c r="N245" s="134" t="str">
        <f>IF(M245&lt;25,"&lt;LOQ",M245)</f>
        <v>&lt;LOQ</v>
      </c>
      <c r="O245" s="132"/>
      <c r="P245" s="135"/>
    </row>
    <row r="246" spans="1:16" customFormat="1" ht="21.75" customHeight="1">
      <c r="A246" s="128">
        <v>8</v>
      </c>
      <c r="B246" s="129">
        <v>6</v>
      </c>
      <c r="C246" s="129">
        <v>4</v>
      </c>
      <c r="D246" s="129"/>
      <c r="E246" s="130" t="s">
        <v>688</v>
      </c>
      <c r="F246" s="131" t="s">
        <v>246</v>
      </c>
      <c r="G246" s="131" t="s">
        <v>254</v>
      </c>
      <c r="H246" s="131" t="s">
        <v>94</v>
      </c>
      <c r="I246" s="131" t="s">
        <v>92</v>
      </c>
      <c r="J246" s="132"/>
      <c r="K246" s="133"/>
      <c r="L246" s="133">
        <v>112580.07511918356</v>
      </c>
      <c r="M246" s="134"/>
      <c r="N246" s="134" t="str">
        <f>IF(M246&lt;25,"&lt;LOQ",M246)</f>
        <v>&lt;LOQ</v>
      </c>
      <c r="O246" s="132"/>
      <c r="P246" s="135"/>
    </row>
    <row r="247" spans="1:16" customFormat="1" ht="21.75" customHeight="1">
      <c r="A247" s="128">
        <v>9</v>
      </c>
      <c r="B247" s="129">
        <v>0</v>
      </c>
      <c r="C247" s="129">
        <v>4</v>
      </c>
      <c r="D247" s="129">
        <v>0</v>
      </c>
      <c r="E247" s="130" t="s">
        <v>688</v>
      </c>
      <c r="F247" s="131" t="s">
        <v>105</v>
      </c>
      <c r="G247" s="131" t="s">
        <v>262</v>
      </c>
      <c r="H247" s="131" t="s">
        <v>88</v>
      </c>
      <c r="I247" s="131" t="s">
        <v>92</v>
      </c>
      <c r="J247" s="132">
        <v>1250</v>
      </c>
      <c r="K247" s="133">
        <v>11187</v>
      </c>
      <c r="L247" s="133">
        <v>113502.65681645296</v>
      </c>
      <c r="M247" s="134">
        <v>1309.3260588851333</v>
      </c>
      <c r="N247" s="134">
        <f>IF(M247&lt;25,"&lt;LOQ",M247)</f>
        <v>1309.3260588851333</v>
      </c>
      <c r="O247" s="132">
        <v>104.74608471081066</v>
      </c>
      <c r="P247" s="135"/>
    </row>
    <row r="248" spans="1:16" customFormat="1" ht="21.75" customHeight="1">
      <c r="A248" s="128">
        <v>9</v>
      </c>
      <c r="B248" s="129">
        <v>1</v>
      </c>
      <c r="C248" s="129">
        <v>4</v>
      </c>
      <c r="D248" s="129">
        <v>0</v>
      </c>
      <c r="E248" s="130" t="s">
        <v>688</v>
      </c>
      <c r="F248" s="131" t="s">
        <v>105</v>
      </c>
      <c r="G248" s="131" t="s">
        <v>262</v>
      </c>
      <c r="H248" s="131" t="s">
        <v>89</v>
      </c>
      <c r="I248" s="131" t="s">
        <v>92</v>
      </c>
      <c r="J248" s="132">
        <v>250</v>
      </c>
      <c r="K248" s="133">
        <v>13705.36113497821</v>
      </c>
      <c r="L248" s="133">
        <v>113502.65681645296</v>
      </c>
      <c r="M248" s="134">
        <v>275.45856067858728</v>
      </c>
      <c r="N248" s="134">
        <f>IF(M248&lt;25,"&lt;LOQ",M248)</f>
        <v>275.45856067858728</v>
      </c>
      <c r="O248" s="132"/>
      <c r="P248" s="135"/>
    </row>
    <row r="249" spans="1:16" customFormat="1" ht="21.75" customHeight="1">
      <c r="A249" s="128">
        <v>9</v>
      </c>
      <c r="B249" s="129">
        <v>1</v>
      </c>
      <c r="C249" s="129">
        <v>4</v>
      </c>
      <c r="D249" s="129">
        <v>1</v>
      </c>
      <c r="E249" s="130" t="s">
        <v>688</v>
      </c>
      <c r="F249" s="131" t="s">
        <v>105</v>
      </c>
      <c r="G249" s="131" t="s">
        <v>262</v>
      </c>
      <c r="H249" s="131" t="s">
        <v>89</v>
      </c>
      <c r="I249" s="131" t="s">
        <v>92</v>
      </c>
      <c r="J249" s="132">
        <v>250</v>
      </c>
      <c r="K249" s="133"/>
      <c r="L249" s="133">
        <v>113502.65681645296</v>
      </c>
      <c r="M249" s="134"/>
      <c r="N249" s="134" t="str">
        <f>IF(M249&lt;25,"&lt;LOQ",M249)</f>
        <v>&lt;LOQ</v>
      </c>
      <c r="O249" s="132"/>
      <c r="P249" s="135"/>
    </row>
    <row r="250" spans="1:16" customFormat="1" ht="21.75" customHeight="1">
      <c r="A250" s="128">
        <v>9</v>
      </c>
      <c r="B250" s="129">
        <v>2</v>
      </c>
      <c r="C250" s="129">
        <v>4</v>
      </c>
      <c r="D250" s="129">
        <v>0</v>
      </c>
      <c r="E250" s="130" t="s">
        <v>688</v>
      </c>
      <c r="F250" s="131" t="s">
        <v>105</v>
      </c>
      <c r="G250" s="131" t="s">
        <v>262</v>
      </c>
      <c r="H250" s="131" t="s">
        <v>90</v>
      </c>
      <c r="I250" s="131" t="s">
        <v>92</v>
      </c>
      <c r="J250" s="132">
        <v>250</v>
      </c>
      <c r="K250" s="133">
        <v>75694.382815908524</v>
      </c>
      <c r="L250" s="133">
        <v>113502.65681645296</v>
      </c>
      <c r="M250" s="134">
        <v>286.29047159913671</v>
      </c>
      <c r="N250" s="134">
        <f>IF(M250&lt;25,"&lt;LOQ",M250)</f>
        <v>286.29047159913671</v>
      </c>
      <c r="O250" s="132">
        <v>114.51618863965469</v>
      </c>
      <c r="P250" s="135"/>
    </row>
    <row r="251" spans="1:16" customFormat="1" ht="21.75" customHeight="1">
      <c r="A251" s="128">
        <v>9</v>
      </c>
      <c r="B251" s="129">
        <v>3</v>
      </c>
      <c r="C251" s="129">
        <v>4</v>
      </c>
      <c r="D251" s="129">
        <v>0</v>
      </c>
      <c r="E251" s="130" t="s">
        <v>688</v>
      </c>
      <c r="F251" s="131" t="s">
        <v>105</v>
      </c>
      <c r="G251" s="131" t="s">
        <v>262</v>
      </c>
      <c r="H251" s="131" t="s">
        <v>91</v>
      </c>
      <c r="I251" s="131" t="s">
        <v>92</v>
      </c>
      <c r="J251" s="132">
        <v>250</v>
      </c>
      <c r="K251" s="133">
        <v>2840.1137455873395</v>
      </c>
      <c r="L251" s="133">
        <v>113502.65681645296</v>
      </c>
      <c r="M251" s="134">
        <v>257.44983298093013</v>
      </c>
      <c r="N251" s="134">
        <f>IF(M251&lt;25,"&lt;LOQ",M251)</f>
        <v>257.44983298093013</v>
      </c>
      <c r="O251" s="132">
        <v>102.97993319237204</v>
      </c>
      <c r="P251" s="135"/>
    </row>
    <row r="252" spans="1:16" customFormat="1" ht="21.75" customHeight="1">
      <c r="A252" s="128">
        <v>9</v>
      </c>
      <c r="B252" s="129">
        <v>4</v>
      </c>
      <c r="C252" s="129"/>
      <c r="D252" s="129">
        <v>0</v>
      </c>
      <c r="E252" s="130" t="s">
        <v>9</v>
      </c>
      <c r="F252" s="131" t="s">
        <v>105</v>
      </c>
      <c r="G252" s="131" t="s">
        <v>262</v>
      </c>
      <c r="H252" s="131" t="s">
        <v>92</v>
      </c>
      <c r="I252" s="131"/>
      <c r="J252" s="132">
        <v>250</v>
      </c>
      <c r="K252" s="133">
        <v>113502.65681645296</v>
      </c>
      <c r="L252" s="133"/>
      <c r="M252" s="134"/>
      <c r="N252" s="134" t="str">
        <f>IF(M252&lt;25,"&lt;LOQ",M252)</f>
        <v>&lt;LOQ</v>
      </c>
      <c r="O252" s="132"/>
      <c r="P252" s="135"/>
    </row>
    <row r="253" spans="1:16" customFormat="1" ht="21.75" customHeight="1">
      <c r="A253" s="128">
        <v>9</v>
      </c>
      <c r="B253" s="129">
        <v>5</v>
      </c>
      <c r="C253" s="129">
        <v>4</v>
      </c>
      <c r="D253" s="129">
        <v>0</v>
      </c>
      <c r="E253" s="130" t="s">
        <v>688</v>
      </c>
      <c r="F253" s="131" t="s">
        <v>105</v>
      </c>
      <c r="G253" s="131" t="s">
        <v>262</v>
      </c>
      <c r="H253" s="131" t="s">
        <v>93</v>
      </c>
      <c r="I253" s="131" t="s">
        <v>92</v>
      </c>
      <c r="J253" s="132">
        <v>250</v>
      </c>
      <c r="K253" s="133">
        <v>54687.929658732472</v>
      </c>
      <c r="L253" s="133">
        <v>113502.65681645296</v>
      </c>
      <c r="M253" s="134">
        <v>262.87292220157786</v>
      </c>
      <c r="N253" s="134">
        <f>IF(M253&lt;25,"&lt;LOQ",M253)</f>
        <v>262.87292220157786</v>
      </c>
      <c r="O253" s="132">
        <v>105.14916888063114</v>
      </c>
      <c r="P253" s="135"/>
    </row>
    <row r="254" spans="1:16" customFormat="1" ht="21.75" customHeight="1">
      <c r="A254" s="128">
        <v>9</v>
      </c>
      <c r="B254" s="129">
        <v>6</v>
      </c>
      <c r="C254" s="129">
        <v>4</v>
      </c>
      <c r="D254" s="129">
        <v>0</v>
      </c>
      <c r="E254" s="130" t="s">
        <v>688</v>
      </c>
      <c r="F254" s="131" t="s">
        <v>105</v>
      </c>
      <c r="G254" s="131" t="s">
        <v>262</v>
      </c>
      <c r="H254" s="131" t="s">
        <v>94</v>
      </c>
      <c r="I254" s="131" t="s">
        <v>92</v>
      </c>
      <c r="J254" s="132">
        <v>1250</v>
      </c>
      <c r="K254" s="133">
        <v>43901.676511656296</v>
      </c>
      <c r="L254" s="133">
        <v>113502.65681645296</v>
      </c>
      <c r="M254" s="134">
        <v>1077.3932729091496</v>
      </c>
      <c r="N254" s="134">
        <f>IF(M254&lt;25,"&lt;LOQ",M254)</f>
        <v>1077.3932729091496</v>
      </c>
      <c r="O254" s="132">
        <v>86.19146183273196</v>
      </c>
      <c r="P254" s="135"/>
    </row>
    <row r="255" spans="1:16" customFormat="1" ht="21.75" customHeight="1">
      <c r="A255" s="128">
        <v>9</v>
      </c>
      <c r="B255" s="129">
        <v>6</v>
      </c>
      <c r="C255" s="129">
        <v>4</v>
      </c>
      <c r="D255" s="129">
        <v>1</v>
      </c>
      <c r="E255" s="130" t="s">
        <v>688</v>
      </c>
      <c r="F255" s="131" t="s">
        <v>105</v>
      </c>
      <c r="G255" s="131" t="s">
        <v>262</v>
      </c>
      <c r="H255" s="131" t="s">
        <v>94</v>
      </c>
      <c r="I255" s="131" t="s">
        <v>92</v>
      </c>
      <c r="J255" s="132">
        <v>1250</v>
      </c>
      <c r="K255" s="133"/>
      <c r="L255" s="133">
        <v>113502.65681645296</v>
      </c>
      <c r="M255" s="134"/>
      <c r="N255" s="134" t="str">
        <f>IF(M255&lt;25,"&lt;LOQ",M255)</f>
        <v>&lt;LOQ</v>
      </c>
      <c r="O255" s="132"/>
      <c r="P255" s="135"/>
    </row>
    <row r="256" spans="1:16" customFormat="1" ht="21.75" customHeight="1">
      <c r="A256" s="128">
        <v>10</v>
      </c>
      <c r="B256" s="129">
        <v>0</v>
      </c>
      <c r="C256" s="129">
        <v>4</v>
      </c>
      <c r="D256" s="129"/>
      <c r="E256" s="130" t="s">
        <v>688</v>
      </c>
      <c r="F256" s="131" t="s">
        <v>247</v>
      </c>
      <c r="G256" s="131" t="s">
        <v>263</v>
      </c>
      <c r="H256" s="131" t="s">
        <v>88</v>
      </c>
      <c r="I256" s="131" t="s">
        <v>92</v>
      </c>
      <c r="J256" s="132"/>
      <c r="K256" s="133"/>
      <c r="L256" s="133">
        <v>96603.682182918012</v>
      </c>
      <c r="M256" s="134"/>
      <c r="N256" s="134" t="str">
        <f>IF(M256&lt;25,"&lt;LOQ",M256)</f>
        <v>&lt;LOQ</v>
      </c>
      <c r="O256" s="132"/>
      <c r="P256" s="135"/>
    </row>
    <row r="257" spans="1:16" customFormat="1" ht="21.75" customHeight="1">
      <c r="A257" s="128">
        <v>10</v>
      </c>
      <c r="B257" s="129">
        <v>1</v>
      </c>
      <c r="C257" s="129">
        <v>4</v>
      </c>
      <c r="D257" s="129">
        <v>0</v>
      </c>
      <c r="E257" s="130" t="s">
        <v>688</v>
      </c>
      <c r="F257" s="131" t="s">
        <v>247</v>
      </c>
      <c r="G257" s="131" t="s">
        <v>263</v>
      </c>
      <c r="H257" s="131" t="s">
        <v>89</v>
      </c>
      <c r="I257" s="131" t="s">
        <v>92</v>
      </c>
      <c r="J257" s="132"/>
      <c r="K257" s="133">
        <v>11968.777737481661</v>
      </c>
      <c r="L257" s="133">
        <v>96603.682182918012</v>
      </c>
      <c r="M257" s="134">
        <v>283.2407280441285</v>
      </c>
      <c r="N257" s="134">
        <f>IF(M257&lt;25,"&lt;LOQ",M257)</f>
        <v>283.2407280441285</v>
      </c>
      <c r="O257" s="132"/>
      <c r="P257" s="135">
        <v>113.2962912176514</v>
      </c>
    </row>
    <row r="258" spans="1:16" customFormat="1" ht="21.75" customHeight="1">
      <c r="A258" s="128">
        <v>10</v>
      </c>
      <c r="B258" s="129">
        <v>2</v>
      </c>
      <c r="C258" s="129">
        <v>4</v>
      </c>
      <c r="D258" s="129"/>
      <c r="E258" s="130" t="s">
        <v>688</v>
      </c>
      <c r="F258" s="131" t="s">
        <v>247</v>
      </c>
      <c r="G258" s="131" t="s">
        <v>263</v>
      </c>
      <c r="H258" s="131" t="s">
        <v>90</v>
      </c>
      <c r="I258" s="131" t="s">
        <v>92</v>
      </c>
      <c r="J258" s="132"/>
      <c r="K258" s="133"/>
      <c r="L258" s="133">
        <v>96603.682182918012</v>
      </c>
      <c r="M258" s="134"/>
      <c r="N258" s="134" t="str">
        <f>IF(M258&lt;25,"&lt;LOQ",M258)</f>
        <v>&lt;LOQ</v>
      </c>
      <c r="O258" s="132"/>
      <c r="P258" s="135"/>
    </row>
    <row r="259" spans="1:16" customFormat="1" ht="21.75" customHeight="1">
      <c r="A259" s="128">
        <v>10</v>
      </c>
      <c r="B259" s="129">
        <v>3</v>
      </c>
      <c r="C259" s="129">
        <v>4</v>
      </c>
      <c r="D259" s="129">
        <v>0</v>
      </c>
      <c r="E259" s="130" t="s">
        <v>688</v>
      </c>
      <c r="F259" s="131" t="s">
        <v>247</v>
      </c>
      <c r="G259" s="131" t="s">
        <v>263</v>
      </c>
      <c r="H259" s="131" t="s">
        <v>91</v>
      </c>
      <c r="I259" s="131" t="s">
        <v>92</v>
      </c>
      <c r="J259" s="132"/>
      <c r="K259" s="133">
        <v>202.22451518280749</v>
      </c>
      <c r="L259" s="133">
        <v>96603.682182918012</v>
      </c>
      <c r="M259" s="134">
        <v>0</v>
      </c>
      <c r="N259" s="134" t="str">
        <f>IF(M259&lt;25,"&lt;LOQ",M259)</f>
        <v>&lt;LOQ</v>
      </c>
      <c r="O259" s="132"/>
      <c r="P259" s="135"/>
    </row>
    <row r="260" spans="1:16" customFormat="1" ht="21.75" customHeight="1">
      <c r="A260" s="128">
        <v>10</v>
      </c>
      <c r="B260" s="129">
        <v>4</v>
      </c>
      <c r="C260" s="129"/>
      <c r="D260" s="129">
        <v>0</v>
      </c>
      <c r="E260" s="130" t="s">
        <v>9</v>
      </c>
      <c r="F260" s="131" t="s">
        <v>247</v>
      </c>
      <c r="G260" s="131" t="s">
        <v>263</v>
      </c>
      <c r="H260" s="131" t="s">
        <v>92</v>
      </c>
      <c r="I260" s="131"/>
      <c r="J260" s="132"/>
      <c r="K260" s="133">
        <v>96603.682182918012</v>
      </c>
      <c r="L260" s="133"/>
      <c r="M260" s="134"/>
      <c r="N260" s="134" t="str">
        <f>IF(M260&lt;25,"&lt;LOQ",M260)</f>
        <v>&lt;LOQ</v>
      </c>
      <c r="O260" s="132"/>
      <c r="P260" s="135"/>
    </row>
    <row r="261" spans="1:16" customFormat="1" ht="21.75" customHeight="1">
      <c r="A261" s="128">
        <v>10</v>
      </c>
      <c r="B261" s="129">
        <v>4</v>
      </c>
      <c r="C261" s="129"/>
      <c r="D261" s="129">
        <v>1</v>
      </c>
      <c r="E261" s="130" t="s">
        <v>9</v>
      </c>
      <c r="F261" s="131" t="s">
        <v>247</v>
      </c>
      <c r="G261" s="131" t="s">
        <v>263</v>
      </c>
      <c r="H261" s="131" t="s">
        <v>92</v>
      </c>
      <c r="I261" s="131"/>
      <c r="J261" s="132"/>
      <c r="K261" s="133"/>
      <c r="L261" s="133"/>
      <c r="M261" s="134"/>
      <c r="N261" s="134" t="str">
        <f>IF(M261&lt;25,"&lt;LOQ",M261)</f>
        <v>&lt;LOQ</v>
      </c>
      <c r="O261" s="132"/>
      <c r="P261" s="135"/>
    </row>
    <row r="262" spans="1:16" customFormat="1" ht="21.75" customHeight="1">
      <c r="A262" s="128">
        <v>10</v>
      </c>
      <c r="B262" s="129">
        <v>5</v>
      </c>
      <c r="C262" s="129">
        <v>4</v>
      </c>
      <c r="D262" s="129">
        <v>0</v>
      </c>
      <c r="E262" s="130" t="s">
        <v>688</v>
      </c>
      <c r="F262" s="131" t="s">
        <v>247</v>
      </c>
      <c r="G262" s="131" t="s">
        <v>263</v>
      </c>
      <c r="H262" s="131" t="s">
        <v>93</v>
      </c>
      <c r="I262" s="131" t="s">
        <v>92</v>
      </c>
      <c r="J262" s="132"/>
      <c r="K262" s="133">
        <v>99.133124456604918</v>
      </c>
      <c r="L262" s="133">
        <v>96603.682182918012</v>
      </c>
      <c r="M262" s="134">
        <v>0</v>
      </c>
      <c r="N262" s="134" t="str">
        <f>IF(M262&lt;25,"&lt;LOQ",M262)</f>
        <v>&lt;LOQ</v>
      </c>
      <c r="O262" s="132"/>
      <c r="P262" s="135"/>
    </row>
    <row r="263" spans="1:16" customFormat="1" ht="21.75" customHeight="1">
      <c r="A263" s="128">
        <v>10</v>
      </c>
      <c r="B263" s="129">
        <v>5</v>
      </c>
      <c r="C263" s="129">
        <v>4</v>
      </c>
      <c r="D263" s="129">
        <v>1</v>
      </c>
      <c r="E263" s="130" t="s">
        <v>688</v>
      </c>
      <c r="F263" s="131" t="s">
        <v>247</v>
      </c>
      <c r="G263" s="131" t="s">
        <v>263</v>
      </c>
      <c r="H263" s="131" t="s">
        <v>93</v>
      </c>
      <c r="I263" s="131" t="s">
        <v>92</v>
      </c>
      <c r="J263" s="132"/>
      <c r="K263" s="133"/>
      <c r="L263" s="133">
        <v>96603.682182918012</v>
      </c>
      <c r="M263" s="134"/>
      <c r="N263" s="134" t="str">
        <f>IF(M263&lt;25,"&lt;LOQ",M263)</f>
        <v>&lt;LOQ</v>
      </c>
      <c r="O263" s="132"/>
      <c r="P263" s="135"/>
    </row>
    <row r="264" spans="1:16" customFormat="1" ht="21.75" customHeight="1">
      <c r="A264" s="128">
        <v>10</v>
      </c>
      <c r="B264" s="129">
        <v>6</v>
      </c>
      <c r="C264" s="129">
        <v>4</v>
      </c>
      <c r="D264" s="129"/>
      <c r="E264" s="130" t="s">
        <v>688</v>
      </c>
      <c r="F264" s="131" t="s">
        <v>247</v>
      </c>
      <c r="G264" s="131" t="s">
        <v>263</v>
      </c>
      <c r="H264" s="131" t="s">
        <v>94</v>
      </c>
      <c r="I264" s="131" t="s">
        <v>92</v>
      </c>
      <c r="J264" s="132"/>
      <c r="K264" s="133"/>
      <c r="L264" s="133">
        <v>96603.682182918012</v>
      </c>
      <c r="M264" s="134"/>
      <c r="N264" s="134" t="str">
        <f>IF(M264&lt;25,"&lt;LOQ",M264)</f>
        <v>&lt;LOQ</v>
      </c>
      <c r="O264" s="132"/>
      <c r="P264" s="135"/>
    </row>
    <row r="265" spans="1:16" customFormat="1" ht="21.75" customHeight="1">
      <c r="A265" s="128">
        <v>11</v>
      </c>
      <c r="B265" s="129">
        <v>0</v>
      </c>
      <c r="C265" s="129">
        <v>4</v>
      </c>
      <c r="D265" s="129">
        <v>0</v>
      </c>
      <c r="E265" s="130" t="s">
        <v>688</v>
      </c>
      <c r="F265" s="131" t="s">
        <v>248</v>
      </c>
      <c r="G265" s="131" t="s">
        <v>264</v>
      </c>
      <c r="H265" s="131" t="s">
        <v>88</v>
      </c>
      <c r="I265" s="131" t="s">
        <v>92</v>
      </c>
      <c r="J265" s="132"/>
      <c r="K265" s="133">
        <v>2491</v>
      </c>
      <c r="L265" s="133">
        <v>102327.80698582021</v>
      </c>
      <c r="M265" s="134">
        <v>264.21320482993463</v>
      </c>
      <c r="N265" s="134">
        <f>IF(M265&lt;25,"&lt;LOQ",M265)</f>
        <v>264.21320482993463</v>
      </c>
      <c r="O265" s="132"/>
      <c r="P265" s="135"/>
    </row>
    <row r="266" spans="1:16" customFormat="1" ht="21.75" customHeight="1">
      <c r="A266" s="128">
        <v>11</v>
      </c>
      <c r="B266" s="129">
        <v>1</v>
      </c>
      <c r="C266" s="129">
        <v>4</v>
      </c>
      <c r="D266" s="129">
        <v>0</v>
      </c>
      <c r="E266" s="130" t="s">
        <v>688</v>
      </c>
      <c r="F266" s="131" t="s">
        <v>248</v>
      </c>
      <c r="G266" s="131" t="s">
        <v>264</v>
      </c>
      <c r="H266" s="131" t="s">
        <v>89</v>
      </c>
      <c r="I266" s="131" t="s">
        <v>92</v>
      </c>
      <c r="J266" s="132"/>
      <c r="K266" s="133">
        <v>12207.048471951157</v>
      </c>
      <c r="L266" s="133">
        <v>102327.80698582021</v>
      </c>
      <c r="M266" s="134">
        <v>271.85812946354099</v>
      </c>
      <c r="N266" s="134">
        <f>IF(M266&lt;25,"&lt;LOQ",M266)</f>
        <v>271.85812946354099</v>
      </c>
      <c r="O266" s="132"/>
      <c r="P266" s="135">
        <v>108.74325178541639</v>
      </c>
    </row>
    <row r="267" spans="1:16" customFormat="1" ht="21.75" customHeight="1">
      <c r="A267" s="128">
        <v>11</v>
      </c>
      <c r="B267" s="129">
        <v>2</v>
      </c>
      <c r="C267" s="129">
        <v>4</v>
      </c>
      <c r="D267" s="129">
        <v>0</v>
      </c>
      <c r="E267" s="130" t="s">
        <v>688</v>
      </c>
      <c r="F267" s="131" t="s">
        <v>248</v>
      </c>
      <c r="G267" s="131" t="s">
        <v>264</v>
      </c>
      <c r="H267" s="131" t="s">
        <v>90</v>
      </c>
      <c r="I267" s="131" t="s">
        <v>92</v>
      </c>
      <c r="J267" s="132"/>
      <c r="K267" s="133">
        <v>56613.161792601713</v>
      </c>
      <c r="L267" s="133">
        <v>102327.80698582021</v>
      </c>
      <c r="M267" s="134">
        <v>232.64928120351519</v>
      </c>
      <c r="N267" s="134">
        <f>IF(M267&lt;25,"&lt;LOQ",M267)</f>
        <v>232.64928120351519</v>
      </c>
      <c r="O267" s="132"/>
      <c r="P267" s="135"/>
    </row>
    <row r="268" spans="1:16" customFormat="1" ht="21.75" customHeight="1">
      <c r="A268" s="128">
        <v>11</v>
      </c>
      <c r="B268" s="129">
        <v>3</v>
      </c>
      <c r="C268" s="129">
        <v>4</v>
      </c>
      <c r="D268" s="129">
        <v>0</v>
      </c>
      <c r="E268" s="130" t="s">
        <v>688</v>
      </c>
      <c r="F268" s="131" t="s">
        <v>248</v>
      </c>
      <c r="G268" s="131" t="s">
        <v>264</v>
      </c>
      <c r="H268" s="131" t="s">
        <v>91</v>
      </c>
      <c r="I268" s="131" t="s">
        <v>92</v>
      </c>
      <c r="J268" s="132"/>
      <c r="K268" s="133">
        <v>2161.9865695841672</v>
      </c>
      <c r="L268" s="133">
        <v>102327.80698582021</v>
      </c>
      <c r="M268" s="134">
        <v>213.10235877499716</v>
      </c>
      <c r="N268" s="134">
        <f>IF(M268&lt;25,"&lt;LOQ",M268)</f>
        <v>213.10235877499716</v>
      </c>
      <c r="O268" s="132"/>
      <c r="P268" s="135"/>
    </row>
    <row r="269" spans="1:16" customFormat="1" ht="21.75" customHeight="1">
      <c r="A269" s="128">
        <v>11</v>
      </c>
      <c r="B269" s="129">
        <v>4</v>
      </c>
      <c r="C269" s="129"/>
      <c r="D269" s="129">
        <v>0</v>
      </c>
      <c r="E269" s="130" t="s">
        <v>9</v>
      </c>
      <c r="F269" s="131" t="s">
        <v>248</v>
      </c>
      <c r="G269" s="131" t="s">
        <v>264</v>
      </c>
      <c r="H269" s="131" t="s">
        <v>92</v>
      </c>
      <c r="I269" s="131"/>
      <c r="J269" s="132"/>
      <c r="K269" s="133">
        <v>102327.80698582021</v>
      </c>
      <c r="L269" s="133"/>
      <c r="M269" s="134"/>
      <c r="N269" s="134" t="str">
        <f>IF(M269&lt;25,"&lt;LOQ",M269)</f>
        <v>&lt;LOQ</v>
      </c>
      <c r="O269" s="132"/>
      <c r="P269" s="135"/>
    </row>
    <row r="270" spans="1:16" customFormat="1" ht="21.75" customHeight="1">
      <c r="A270" s="128">
        <v>11</v>
      </c>
      <c r="B270" s="129">
        <v>5</v>
      </c>
      <c r="C270" s="129">
        <v>4</v>
      </c>
      <c r="D270" s="129">
        <v>0</v>
      </c>
      <c r="E270" s="130" t="s">
        <v>688</v>
      </c>
      <c r="F270" s="131" t="s">
        <v>248</v>
      </c>
      <c r="G270" s="131" t="s">
        <v>264</v>
      </c>
      <c r="H270" s="131" t="s">
        <v>93</v>
      </c>
      <c r="I270" s="131" t="s">
        <v>92</v>
      </c>
      <c r="J270" s="132"/>
      <c r="K270" s="133">
        <v>51292.446062875657</v>
      </c>
      <c r="L270" s="133">
        <v>102327.80698582021</v>
      </c>
      <c r="M270" s="134">
        <v>274.30203069927205</v>
      </c>
      <c r="N270" s="134">
        <f>IF(M270&lt;25,"&lt;LOQ",M270)</f>
        <v>274.30203069927205</v>
      </c>
      <c r="O270" s="132"/>
      <c r="P270" s="135"/>
    </row>
    <row r="271" spans="1:16" customFormat="1" ht="21.75" customHeight="1">
      <c r="A271" s="128">
        <v>11</v>
      </c>
      <c r="B271" s="129">
        <v>6</v>
      </c>
      <c r="C271" s="129">
        <v>4</v>
      </c>
      <c r="D271" s="129">
        <v>0</v>
      </c>
      <c r="E271" s="130" t="s">
        <v>688</v>
      </c>
      <c r="F271" s="131" t="s">
        <v>248</v>
      </c>
      <c r="G271" s="131" t="s">
        <v>264</v>
      </c>
      <c r="H271" s="131" t="s">
        <v>94</v>
      </c>
      <c r="I271" s="131" t="s">
        <v>92</v>
      </c>
      <c r="J271" s="132"/>
      <c r="K271" s="133">
        <v>41574.188906698364</v>
      </c>
      <c r="L271" s="133">
        <v>102327.80698582021</v>
      </c>
      <c r="M271" s="134">
        <v>1113.8375996096493</v>
      </c>
      <c r="N271" s="134">
        <f>IF(M271&lt;25,"&lt;LOQ",M271)</f>
        <v>1113.8375996096493</v>
      </c>
      <c r="O271" s="132"/>
      <c r="P271" s="135"/>
    </row>
    <row r="272" spans="1:16" customFormat="1" ht="21.75" customHeight="1">
      <c r="A272" s="128">
        <v>11</v>
      </c>
      <c r="B272" s="129">
        <v>6</v>
      </c>
      <c r="C272" s="129">
        <v>4</v>
      </c>
      <c r="D272" s="129">
        <v>1</v>
      </c>
      <c r="E272" s="130" t="s">
        <v>688</v>
      </c>
      <c r="F272" s="131" t="s">
        <v>248</v>
      </c>
      <c r="G272" s="131" t="s">
        <v>264</v>
      </c>
      <c r="H272" s="131" t="s">
        <v>94</v>
      </c>
      <c r="I272" s="131" t="s">
        <v>92</v>
      </c>
      <c r="J272" s="132"/>
      <c r="K272" s="133"/>
      <c r="L272" s="133">
        <v>102327.80698582021</v>
      </c>
      <c r="M272" s="134"/>
      <c r="N272" s="134" t="str">
        <f>IF(M272&lt;25,"&lt;LOQ",M272)</f>
        <v>&lt;LOQ</v>
      </c>
      <c r="O272" s="132"/>
      <c r="P272" s="135"/>
    </row>
    <row r="273" spans="1:16" customFormat="1" ht="21.75" customHeight="1">
      <c r="A273" s="128">
        <v>12</v>
      </c>
      <c r="B273" s="129">
        <v>0</v>
      </c>
      <c r="C273" s="129">
        <v>4</v>
      </c>
      <c r="D273" s="129">
        <v>0</v>
      </c>
      <c r="E273" s="130" t="s">
        <v>688</v>
      </c>
      <c r="F273" s="131" t="s">
        <v>249</v>
      </c>
      <c r="G273" s="131" t="s">
        <v>265</v>
      </c>
      <c r="H273" s="131" t="s">
        <v>88</v>
      </c>
      <c r="I273" s="131" t="s">
        <v>92</v>
      </c>
      <c r="J273" s="132"/>
      <c r="K273" s="133">
        <v>2313</v>
      </c>
      <c r="L273" s="133">
        <v>93112.56876123148</v>
      </c>
      <c r="M273" s="134">
        <v>271.21973551404017</v>
      </c>
      <c r="N273" s="134">
        <f>IF(M273&lt;25,"&lt;LOQ",M273)</f>
        <v>271.21973551404017</v>
      </c>
      <c r="O273" s="132"/>
      <c r="P273" s="135"/>
    </row>
    <row r="274" spans="1:16" customFormat="1" ht="21.75" customHeight="1">
      <c r="A274" s="128">
        <v>12</v>
      </c>
      <c r="B274" s="129">
        <v>1</v>
      </c>
      <c r="C274" s="129">
        <v>4</v>
      </c>
      <c r="D274" s="129">
        <v>0</v>
      </c>
      <c r="E274" s="130" t="s">
        <v>688</v>
      </c>
      <c r="F274" s="131" t="s">
        <v>249</v>
      </c>
      <c r="G274" s="131" t="s">
        <v>265</v>
      </c>
      <c r="H274" s="131" t="s">
        <v>89</v>
      </c>
      <c r="I274" s="131" t="s">
        <v>92</v>
      </c>
      <c r="J274" s="132"/>
      <c r="K274" s="133">
        <v>11943.915560194509</v>
      </c>
      <c r="L274" s="133">
        <v>93112.56876123148</v>
      </c>
      <c r="M274" s="134">
        <v>294.06969179712718</v>
      </c>
      <c r="N274" s="134">
        <f>IF(M274&lt;25,"&lt;LOQ",M274)</f>
        <v>294.06969179712718</v>
      </c>
      <c r="O274" s="132"/>
      <c r="P274" s="135">
        <v>117.62787671885087</v>
      </c>
    </row>
    <row r="275" spans="1:16" customFormat="1" ht="21.75" customHeight="1">
      <c r="A275" s="128">
        <v>12</v>
      </c>
      <c r="B275" s="129">
        <v>1</v>
      </c>
      <c r="C275" s="129">
        <v>4</v>
      </c>
      <c r="D275" s="129">
        <v>1</v>
      </c>
      <c r="E275" s="130" t="s">
        <v>688</v>
      </c>
      <c r="F275" s="131" t="s">
        <v>249</v>
      </c>
      <c r="G275" s="131" t="s">
        <v>265</v>
      </c>
      <c r="H275" s="131" t="s">
        <v>89</v>
      </c>
      <c r="I275" s="131" t="s">
        <v>92</v>
      </c>
      <c r="J275" s="132"/>
      <c r="K275" s="133"/>
      <c r="L275" s="133">
        <v>93112.56876123148</v>
      </c>
      <c r="M275" s="134"/>
      <c r="N275" s="134" t="str">
        <f>IF(M275&lt;25,"&lt;LOQ",M275)</f>
        <v>&lt;LOQ</v>
      </c>
      <c r="O275" s="132"/>
      <c r="P275" s="135"/>
    </row>
    <row r="276" spans="1:16" customFormat="1" ht="21.75" customHeight="1">
      <c r="A276" s="128">
        <v>12</v>
      </c>
      <c r="B276" s="129">
        <v>2</v>
      </c>
      <c r="C276" s="129">
        <v>4</v>
      </c>
      <c r="D276" s="129">
        <v>0</v>
      </c>
      <c r="E276" s="130" t="s">
        <v>688</v>
      </c>
      <c r="F276" s="131" t="s">
        <v>249</v>
      </c>
      <c r="G276" s="131" t="s">
        <v>265</v>
      </c>
      <c r="H276" s="131" t="s">
        <v>90</v>
      </c>
      <c r="I276" s="131" t="s">
        <v>92</v>
      </c>
      <c r="J276" s="132"/>
      <c r="K276" s="133">
        <v>61276.455114358374</v>
      </c>
      <c r="L276" s="133">
        <v>93112.56876123148</v>
      </c>
      <c r="M276" s="134">
        <v>282.1342600090083</v>
      </c>
      <c r="N276" s="134">
        <f>IF(M276&lt;25,"&lt;LOQ",M276)</f>
        <v>282.1342600090083</v>
      </c>
      <c r="O276" s="132"/>
      <c r="P276" s="135"/>
    </row>
    <row r="277" spans="1:16" customFormat="1" ht="21.75" customHeight="1">
      <c r="A277" s="128">
        <v>12</v>
      </c>
      <c r="B277" s="129">
        <v>3</v>
      </c>
      <c r="C277" s="129">
        <v>4</v>
      </c>
      <c r="D277" s="129">
        <v>0</v>
      </c>
      <c r="E277" s="130" t="s">
        <v>688</v>
      </c>
      <c r="F277" s="131" t="s">
        <v>249</v>
      </c>
      <c r="G277" s="131" t="s">
        <v>265</v>
      </c>
      <c r="H277" s="131" t="s">
        <v>91</v>
      </c>
      <c r="I277" s="131" t="s">
        <v>92</v>
      </c>
      <c r="J277" s="132"/>
      <c r="K277" s="133">
        <v>2283.6452177353822</v>
      </c>
      <c r="L277" s="133">
        <v>93112.56876123148</v>
      </c>
      <c r="M277" s="134">
        <v>251.7924720611378</v>
      </c>
      <c r="N277" s="134">
        <f>IF(M277&lt;25,"&lt;LOQ",M277)</f>
        <v>251.7924720611378</v>
      </c>
      <c r="O277" s="132"/>
      <c r="P277" s="135"/>
    </row>
    <row r="278" spans="1:16" customFormat="1" ht="21.75" customHeight="1">
      <c r="A278" s="128">
        <v>12</v>
      </c>
      <c r="B278" s="129">
        <v>4</v>
      </c>
      <c r="C278" s="129"/>
      <c r="D278" s="129">
        <v>0</v>
      </c>
      <c r="E278" s="130" t="s">
        <v>9</v>
      </c>
      <c r="F278" s="131" t="s">
        <v>249</v>
      </c>
      <c r="G278" s="131" t="s">
        <v>265</v>
      </c>
      <c r="H278" s="131" t="s">
        <v>92</v>
      </c>
      <c r="I278" s="131"/>
      <c r="J278" s="132"/>
      <c r="K278" s="133">
        <v>93112.56876123148</v>
      </c>
      <c r="L278" s="133"/>
      <c r="M278" s="134"/>
      <c r="N278" s="134" t="str">
        <f>IF(M278&lt;25,"&lt;LOQ",M278)</f>
        <v>&lt;LOQ</v>
      </c>
      <c r="O278" s="132"/>
      <c r="P278" s="135"/>
    </row>
    <row r="279" spans="1:16" customFormat="1" ht="21.75" customHeight="1">
      <c r="A279" s="128">
        <v>12</v>
      </c>
      <c r="B279" s="129">
        <v>5</v>
      </c>
      <c r="C279" s="129">
        <v>4</v>
      </c>
      <c r="D279" s="129">
        <v>0</v>
      </c>
      <c r="E279" s="130" t="s">
        <v>688</v>
      </c>
      <c r="F279" s="131" t="s">
        <v>249</v>
      </c>
      <c r="G279" s="131" t="s">
        <v>265</v>
      </c>
      <c r="H279" s="131" t="s">
        <v>93</v>
      </c>
      <c r="I279" s="131" t="s">
        <v>92</v>
      </c>
      <c r="J279" s="132"/>
      <c r="K279" s="133">
        <v>48097.729801101021</v>
      </c>
      <c r="L279" s="133">
        <v>93112.56876123148</v>
      </c>
      <c r="M279" s="134">
        <v>283.29834707487822</v>
      </c>
      <c r="N279" s="134">
        <f>IF(M279&lt;25,"&lt;LOQ",M279)</f>
        <v>283.29834707487822</v>
      </c>
      <c r="O279" s="132"/>
      <c r="P279" s="135"/>
    </row>
    <row r="280" spans="1:16" customFormat="1" ht="21.75" customHeight="1">
      <c r="A280" s="128">
        <v>12</v>
      </c>
      <c r="B280" s="129">
        <v>6</v>
      </c>
      <c r="C280" s="129">
        <v>4</v>
      </c>
      <c r="D280" s="129">
        <v>0</v>
      </c>
      <c r="E280" s="130" t="s">
        <v>688</v>
      </c>
      <c r="F280" s="131" t="s">
        <v>249</v>
      </c>
      <c r="G280" s="131" t="s">
        <v>265</v>
      </c>
      <c r="H280" s="131" t="s">
        <v>94</v>
      </c>
      <c r="I280" s="131" t="s">
        <v>92</v>
      </c>
      <c r="J280" s="132"/>
      <c r="K280" s="133">
        <v>44797.225998453912</v>
      </c>
      <c r="L280" s="133">
        <v>93112.56876123148</v>
      </c>
      <c r="M280" s="134">
        <v>1248.5338881047148</v>
      </c>
      <c r="N280" s="134">
        <f>IF(M280&lt;25,"&lt;LOQ",M280)</f>
        <v>1248.5338881047148</v>
      </c>
      <c r="O280" s="132"/>
      <c r="P280" s="135"/>
    </row>
    <row r="281" spans="1:16" customFormat="1" ht="21.75" customHeight="1">
      <c r="A281" s="128">
        <v>12</v>
      </c>
      <c r="B281" s="129">
        <v>6</v>
      </c>
      <c r="C281" s="129">
        <v>4</v>
      </c>
      <c r="D281" s="129">
        <v>1</v>
      </c>
      <c r="E281" s="130" t="s">
        <v>688</v>
      </c>
      <c r="F281" s="131" t="s">
        <v>249</v>
      </c>
      <c r="G281" s="131" t="s">
        <v>265</v>
      </c>
      <c r="H281" s="131" t="s">
        <v>94</v>
      </c>
      <c r="I281" s="131" t="s">
        <v>92</v>
      </c>
      <c r="J281" s="132"/>
      <c r="K281" s="133"/>
      <c r="L281" s="133">
        <v>93112.56876123148</v>
      </c>
      <c r="M281" s="134"/>
      <c r="N281" s="134" t="str">
        <f>IF(M281&lt;25,"&lt;LOQ",M281)</f>
        <v>&lt;LOQ</v>
      </c>
      <c r="O281" s="132"/>
      <c r="P281" s="135"/>
    </row>
    <row r="282" spans="1:16" customFormat="1" ht="21.75" customHeight="1">
      <c r="A282" s="128">
        <v>13</v>
      </c>
      <c r="B282" s="129">
        <v>0</v>
      </c>
      <c r="C282" s="129">
        <v>4</v>
      </c>
      <c r="D282" s="129">
        <v>0</v>
      </c>
      <c r="E282" s="130" t="s">
        <v>688</v>
      </c>
      <c r="F282" s="131" t="s">
        <v>250</v>
      </c>
      <c r="G282" s="131" t="s">
        <v>266</v>
      </c>
      <c r="H282" s="131" t="s">
        <v>88</v>
      </c>
      <c r="I282" s="131" t="s">
        <v>92</v>
      </c>
      <c r="J282" s="132"/>
      <c r="K282" s="133">
        <v>2429</v>
      </c>
      <c r="L282" s="133">
        <v>90440.145504650252</v>
      </c>
      <c r="M282" s="134">
        <v>299.61731863459573</v>
      </c>
      <c r="N282" s="134">
        <f>IF(M282&lt;25,"&lt;LOQ",M282)</f>
        <v>299.61731863459573</v>
      </c>
      <c r="O282" s="132"/>
      <c r="P282" s="135"/>
    </row>
    <row r="283" spans="1:16" customFormat="1" ht="21.75" customHeight="1">
      <c r="A283" s="128">
        <v>13</v>
      </c>
      <c r="B283" s="129">
        <v>1</v>
      </c>
      <c r="C283" s="129">
        <v>4</v>
      </c>
      <c r="D283" s="129">
        <v>0</v>
      </c>
      <c r="E283" s="130" t="s">
        <v>688</v>
      </c>
      <c r="F283" s="131" t="s">
        <v>250</v>
      </c>
      <c r="G283" s="131" t="s">
        <v>266</v>
      </c>
      <c r="H283" s="131" t="s">
        <v>89</v>
      </c>
      <c r="I283" s="131" t="s">
        <v>92</v>
      </c>
      <c r="J283" s="132"/>
      <c r="K283" s="133">
        <v>11419.983768562988</v>
      </c>
      <c r="L283" s="133">
        <v>90440.145504650252</v>
      </c>
      <c r="M283" s="134">
        <v>289.11618527186045</v>
      </c>
      <c r="N283" s="134">
        <f>IF(M283&lt;25,"&lt;LOQ",M283)</f>
        <v>289.11618527186045</v>
      </c>
      <c r="O283" s="132"/>
      <c r="P283" s="135">
        <v>115.64647410874419</v>
      </c>
    </row>
    <row r="284" spans="1:16" customFormat="1" ht="21.75" customHeight="1">
      <c r="A284" s="128">
        <v>13</v>
      </c>
      <c r="B284" s="129">
        <v>2</v>
      </c>
      <c r="C284" s="129">
        <v>4</v>
      </c>
      <c r="D284" s="129">
        <v>0</v>
      </c>
      <c r="E284" s="130" t="s">
        <v>688</v>
      </c>
      <c r="F284" s="131" t="s">
        <v>250</v>
      </c>
      <c r="G284" s="131" t="s">
        <v>266</v>
      </c>
      <c r="H284" s="131" t="s">
        <v>90</v>
      </c>
      <c r="I284" s="131" t="s">
        <v>92</v>
      </c>
      <c r="J284" s="132"/>
      <c r="K284" s="133">
        <v>59960.823727772236</v>
      </c>
      <c r="L284" s="133">
        <v>90440.145504650252</v>
      </c>
      <c r="M284" s="134">
        <v>284.44666235432379</v>
      </c>
      <c r="N284" s="134">
        <f>IF(M284&lt;25,"&lt;LOQ",M284)</f>
        <v>284.44666235432379</v>
      </c>
      <c r="O284" s="132"/>
      <c r="P284" s="135"/>
    </row>
    <row r="285" spans="1:16" customFormat="1" ht="21.75" customHeight="1">
      <c r="A285" s="128">
        <v>13</v>
      </c>
      <c r="B285" s="129">
        <v>3</v>
      </c>
      <c r="C285" s="129">
        <v>4</v>
      </c>
      <c r="D285" s="129">
        <v>0</v>
      </c>
      <c r="E285" s="130" t="s">
        <v>688</v>
      </c>
      <c r="F285" s="131" t="s">
        <v>250</v>
      </c>
      <c r="G285" s="131" t="s">
        <v>266</v>
      </c>
      <c r="H285" s="131" t="s">
        <v>91</v>
      </c>
      <c r="I285" s="131" t="s">
        <v>92</v>
      </c>
      <c r="J285" s="132"/>
      <c r="K285" s="133">
        <v>2169.6909729736926</v>
      </c>
      <c r="L285" s="133">
        <v>90440.145504650252</v>
      </c>
      <c r="M285" s="134">
        <v>245.69689755184331</v>
      </c>
      <c r="N285" s="134">
        <f>IF(M285&lt;25,"&lt;LOQ",M285)</f>
        <v>245.69689755184331</v>
      </c>
      <c r="O285" s="132"/>
      <c r="P285" s="135"/>
    </row>
    <row r="286" spans="1:16" customFormat="1" ht="21.75" customHeight="1">
      <c r="A286" s="128">
        <v>13</v>
      </c>
      <c r="B286" s="129">
        <v>4</v>
      </c>
      <c r="C286" s="129"/>
      <c r="D286" s="129">
        <v>0</v>
      </c>
      <c r="E286" s="130" t="s">
        <v>9</v>
      </c>
      <c r="F286" s="131" t="s">
        <v>250</v>
      </c>
      <c r="G286" s="131" t="s">
        <v>266</v>
      </c>
      <c r="H286" s="131" t="s">
        <v>92</v>
      </c>
      <c r="I286" s="131"/>
      <c r="J286" s="132"/>
      <c r="K286" s="133">
        <v>90440.145504650252</v>
      </c>
      <c r="L286" s="133"/>
      <c r="M286" s="134"/>
      <c r="N286" s="134" t="str">
        <f>IF(M286&lt;25,"&lt;LOQ",M286)</f>
        <v>&lt;LOQ</v>
      </c>
      <c r="O286" s="132"/>
      <c r="P286" s="135"/>
    </row>
    <row r="287" spans="1:16" customFormat="1" ht="21.75" customHeight="1">
      <c r="A287" s="128">
        <v>13</v>
      </c>
      <c r="B287" s="129">
        <v>5</v>
      </c>
      <c r="C287" s="129">
        <v>4</v>
      </c>
      <c r="D287" s="129">
        <v>0</v>
      </c>
      <c r="E287" s="130" t="s">
        <v>688</v>
      </c>
      <c r="F287" s="131" t="s">
        <v>250</v>
      </c>
      <c r="G287" s="131" t="s">
        <v>266</v>
      </c>
      <c r="H287" s="131" t="s">
        <v>93</v>
      </c>
      <c r="I287" s="131" t="s">
        <v>92</v>
      </c>
      <c r="J287" s="132"/>
      <c r="K287" s="133">
        <v>46207.517931728442</v>
      </c>
      <c r="L287" s="133">
        <v>90440.145504650252</v>
      </c>
      <c r="M287" s="134">
        <v>279.98382547643018</v>
      </c>
      <c r="N287" s="134">
        <f>IF(M287&lt;25,"&lt;LOQ",M287)</f>
        <v>279.98382547643018</v>
      </c>
      <c r="O287" s="132"/>
      <c r="P287" s="135"/>
    </row>
    <row r="288" spans="1:16" customFormat="1" ht="21.75" customHeight="1">
      <c r="A288" s="128">
        <v>13</v>
      </c>
      <c r="B288" s="129">
        <v>6</v>
      </c>
      <c r="C288" s="129">
        <v>4</v>
      </c>
      <c r="D288" s="129">
        <v>0</v>
      </c>
      <c r="E288" s="130" t="s">
        <v>688</v>
      </c>
      <c r="F288" s="131" t="s">
        <v>250</v>
      </c>
      <c r="G288" s="131" t="s">
        <v>266</v>
      </c>
      <c r="H288" s="131" t="s">
        <v>94</v>
      </c>
      <c r="I288" s="131" t="s">
        <v>92</v>
      </c>
      <c r="J288" s="132"/>
      <c r="K288" s="133">
        <v>38042.707064605827</v>
      </c>
      <c r="L288" s="133">
        <v>90440.145504650252</v>
      </c>
      <c r="M288" s="134">
        <v>1140.2998329271927</v>
      </c>
      <c r="N288" s="134">
        <f>IF(M288&lt;25,"&lt;LOQ",M288)</f>
        <v>1140.2998329271927</v>
      </c>
      <c r="O288" s="132"/>
      <c r="P288" s="135"/>
    </row>
    <row r="289" spans="1:16" customFormat="1" ht="21.75" customHeight="1">
      <c r="A289" s="128">
        <v>13</v>
      </c>
      <c r="B289" s="129">
        <v>6</v>
      </c>
      <c r="C289" s="129">
        <v>4</v>
      </c>
      <c r="D289" s="129">
        <v>1</v>
      </c>
      <c r="E289" s="130" t="s">
        <v>688</v>
      </c>
      <c r="F289" s="131" t="s">
        <v>250</v>
      </c>
      <c r="G289" s="131" t="s">
        <v>266</v>
      </c>
      <c r="H289" s="131" t="s">
        <v>94</v>
      </c>
      <c r="I289" s="131" t="s">
        <v>92</v>
      </c>
      <c r="J289" s="132"/>
      <c r="K289" s="133"/>
      <c r="L289" s="133">
        <v>90440.145504650252</v>
      </c>
      <c r="M289" s="134"/>
      <c r="N289" s="134" t="str">
        <f>IF(M289&lt;25,"&lt;LOQ",M289)</f>
        <v>&lt;LOQ</v>
      </c>
      <c r="O289" s="132"/>
      <c r="P289" s="135"/>
    </row>
    <row r="290" spans="1:16" customFormat="1" ht="21.75" customHeight="1">
      <c r="A290" s="128">
        <v>14</v>
      </c>
      <c r="B290" s="129">
        <v>0</v>
      </c>
      <c r="C290" s="129">
        <v>4</v>
      </c>
      <c r="D290" s="129">
        <v>0</v>
      </c>
      <c r="E290" s="130" t="s">
        <v>688</v>
      </c>
      <c r="F290" s="131" t="s">
        <v>251</v>
      </c>
      <c r="G290" s="131" t="s">
        <v>267</v>
      </c>
      <c r="H290" s="131" t="s">
        <v>88</v>
      </c>
      <c r="I290" s="131" t="s">
        <v>92</v>
      </c>
      <c r="J290" s="132"/>
      <c r="K290" s="133">
        <v>2518</v>
      </c>
      <c r="L290" s="133">
        <v>90478.52009058473</v>
      </c>
      <c r="M290" s="134">
        <v>313.30842278574704</v>
      </c>
      <c r="N290" s="134">
        <f>IF(M290&lt;25,"&lt;LOQ",M290)</f>
        <v>313.30842278574704</v>
      </c>
      <c r="O290" s="132"/>
      <c r="P290" s="135"/>
    </row>
    <row r="291" spans="1:16" customFormat="1" ht="21.75" customHeight="1">
      <c r="A291" s="128">
        <v>14</v>
      </c>
      <c r="B291" s="129">
        <v>1</v>
      </c>
      <c r="C291" s="129">
        <v>4</v>
      </c>
      <c r="D291" s="129">
        <v>0</v>
      </c>
      <c r="E291" s="130" t="s">
        <v>688</v>
      </c>
      <c r="F291" s="131" t="s">
        <v>251</v>
      </c>
      <c r="G291" s="131" t="s">
        <v>267</v>
      </c>
      <c r="H291" s="131" t="s">
        <v>89</v>
      </c>
      <c r="I291" s="131" t="s">
        <v>92</v>
      </c>
      <c r="J291" s="132"/>
      <c r="K291" s="133">
        <v>11793.326068428205</v>
      </c>
      <c r="L291" s="133">
        <v>90478.52009058473</v>
      </c>
      <c r="M291" s="134">
        <v>299.18950929647616</v>
      </c>
      <c r="N291" s="134">
        <f>IF(M291&lt;25,"&lt;LOQ",M291)</f>
        <v>299.18950929647616</v>
      </c>
      <c r="O291" s="132"/>
      <c r="P291" s="135">
        <v>119.67580371859047</v>
      </c>
    </row>
    <row r="292" spans="1:16" customFormat="1" ht="21.75" customHeight="1">
      <c r="A292" s="128">
        <v>14</v>
      </c>
      <c r="B292" s="129">
        <v>1</v>
      </c>
      <c r="C292" s="129">
        <v>4</v>
      </c>
      <c r="D292" s="129">
        <v>1</v>
      </c>
      <c r="E292" s="130" t="s">
        <v>688</v>
      </c>
      <c r="F292" s="131" t="s">
        <v>251</v>
      </c>
      <c r="G292" s="131" t="s">
        <v>267</v>
      </c>
      <c r="H292" s="131" t="s">
        <v>89</v>
      </c>
      <c r="I292" s="131" t="s">
        <v>92</v>
      </c>
      <c r="J292" s="132"/>
      <c r="K292" s="133"/>
      <c r="L292" s="133">
        <v>90478.52009058473</v>
      </c>
      <c r="M292" s="134"/>
      <c r="N292" s="134" t="str">
        <f>IF(M292&lt;25,"&lt;LOQ",M292)</f>
        <v>&lt;LOQ</v>
      </c>
      <c r="O292" s="132"/>
      <c r="P292" s="135"/>
    </row>
    <row r="293" spans="1:16" customFormat="1" ht="21.75" customHeight="1">
      <c r="A293" s="128">
        <v>14</v>
      </c>
      <c r="B293" s="129">
        <v>2</v>
      </c>
      <c r="C293" s="129">
        <v>4</v>
      </c>
      <c r="D293" s="129">
        <v>0</v>
      </c>
      <c r="E293" s="130" t="s">
        <v>688</v>
      </c>
      <c r="F293" s="131" t="s">
        <v>251</v>
      </c>
      <c r="G293" s="131" t="s">
        <v>267</v>
      </c>
      <c r="H293" s="131" t="s">
        <v>90</v>
      </c>
      <c r="I293" s="131" t="s">
        <v>92</v>
      </c>
      <c r="J293" s="132"/>
      <c r="K293" s="133">
        <v>62078.034037561469</v>
      </c>
      <c r="L293" s="133">
        <v>90478.52009058473</v>
      </c>
      <c r="M293" s="134">
        <v>295.35921922621168</v>
      </c>
      <c r="N293" s="134">
        <f>IF(M293&lt;25,"&lt;LOQ",M293)</f>
        <v>295.35921922621168</v>
      </c>
      <c r="O293" s="132"/>
      <c r="P293" s="135"/>
    </row>
    <row r="294" spans="1:16" customFormat="1" ht="21.75" customHeight="1">
      <c r="A294" s="128">
        <v>14</v>
      </c>
      <c r="B294" s="129">
        <v>3</v>
      </c>
      <c r="C294" s="129">
        <v>4</v>
      </c>
      <c r="D294" s="129">
        <v>0</v>
      </c>
      <c r="E294" s="130" t="s">
        <v>688</v>
      </c>
      <c r="F294" s="131" t="s">
        <v>251</v>
      </c>
      <c r="G294" s="131" t="s">
        <v>267</v>
      </c>
      <c r="H294" s="131" t="s">
        <v>91</v>
      </c>
      <c r="I294" s="131" t="s">
        <v>92</v>
      </c>
      <c r="J294" s="132"/>
      <c r="K294" s="133">
        <v>2352.5283282441396</v>
      </c>
      <c r="L294" s="133">
        <v>90478.52009058473</v>
      </c>
      <c r="M294" s="134">
        <v>268.59269637493611</v>
      </c>
      <c r="N294" s="134">
        <f>IF(M294&lt;25,"&lt;LOQ",M294)</f>
        <v>268.59269637493611</v>
      </c>
      <c r="O294" s="132"/>
      <c r="P294" s="135"/>
    </row>
    <row r="295" spans="1:16" customFormat="1" ht="21.75" customHeight="1">
      <c r="A295" s="128">
        <v>14</v>
      </c>
      <c r="B295" s="129">
        <v>4</v>
      </c>
      <c r="C295" s="129"/>
      <c r="D295" s="129">
        <v>0</v>
      </c>
      <c r="E295" s="130" t="s">
        <v>9</v>
      </c>
      <c r="F295" s="131" t="s">
        <v>251</v>
      </c>
      <c r="G295" s="131" t="s">
        <v>267</v>
      </c>
      <c r="H295" s="131" t="s">
        <v>92</v>
      </c>
      <c r="I295" s="131"/>
      <c r="J295" s="132"/>
      <c r="K295" s="133">
        <v>90478.52009058473</v>
      </c>
      <c r="L295" s="133"/>
      <c r="M295" s="134"/>
      <c r="N295" s="134" t="str">
        <f>IF(M295&lt;25,"&lt;LOQ",M295)</f>
        <v>&lt;LOQ</v>
      </c>
      <c r="O295" s="132"/>
      <c r="P295" s="135"/>
    </row>
    <row r="296" spans="1:16" customFormat="1" ht="21.75" customHeight="1">
      <c r="A296" s="128">
        <v>14</v>
      </c>
      <c r="B296" s="129">
        <v>5</v>
      </c>
      <c r="C296" s="129">
        <v>4</v>
      </c>
      <c r="D296" s="129">
        <v>0</v>
      </c>
      <c r="E296" s="130" t="s">
        <v>688</v>
      </c>
      <c r="F296" s="131" t="s">
        <v>251</v>
      </c>
      <c r="G296" s="131" t="s">
        <v>267</v>
      </c>
      <c r="H296" s="131" t="s">
        <v>93</v>
      </c>
      <c r="I296" s="131" t="s">
        <v>92</v>
      </c>
      <c r="J296" s="132"/>
      <c r="K296" s="133">
        <v>45871.250627433903</v>
      </c>
      <c r="L296" s="133">
        <v>90478.52009058473</v>
      </c>
      <c r="M296" s="134">
        <v>277.6708700187321</v>
      </c>
      <c r="N296" s="134">
        <f>IF(M296&lt;25,"&lt;LOQ",M296)</f>
        <v>277.6708700187321</v>
      </c>
      <c r="O296" s="132"/>
      <c r="P296" s="135"/>
    </row>
    <row r="297" spans="1:16" customFormat="1" ht="21.75" customHeight="1">
      <c r="A297" s="128">
        <v>14</v>
      </c>
      <c r="B297" s="129">
        <v>6</v>
      </c>
      <c r="C297" s="129">
        <v>4</v>
      </c>
      <c r="D297" s="129">
        <v>0</v>
      </c>
      <c r="E297" s="130" t="s">
        <v>688</v>
      </c>
      <c r="F297" s="131" t="s">
        <v>251</v>
      </c>
      <c r="G297" s="131" t="s">
        <v>267</v>
      </c>
      <c r="H297" s="131" t="s">
        <v>94</v>
      </c>
      <c r="I297" s="131" t="s">
        <v>92</v>
      </c>
      <c r="J297" s="132"/>
      <c r="K297" s="133">
        <v>38515.623706632185</v>
      </c>
      <c r="L297" s="133">
        <v>90478.52009058473</v>
      </c>
      <c r="M297" s="134">
        <v>1149.5329556767992</v>
      </c>
      <c r="N297" s="134">
        <f>IF(M297&lt;25,"&lt;LOQ",M297)</f>
        <v>1149.5329556767992</v>
      </c>
      <c r="O297" s="132"/>
      <c r="P297" s="135"/>
    </row>
    <row r="298" spans="1:16" customFormat="1" ht="21.75" customHeight="1">
      <c r="A298" s="128">
        <v>14</v>
      </c>
      <c r="B298" s="129">
        <v>6</v>
      </c>
      <c r="C298" s="129">
        <v>4</v>
      </c>
      <c r="D298" s="129">
        <v>1</v>
      </c>
      <c r="E298" s="130" t="s">
        <v>688</v>
      </c>
      <c r="F298" s="131" t="s">
        <v>251</v>
      </c>
      <c r="G298" s="131" t="s">
        <v>267</v>
      </c>
      <c r="H298" s="131" t="s">
        <v>94</v>
      </c>
      <c r="I298" s="131" t="s">
        <v>92</v>
      </c>
      <c r="J298" s="132"/>
      <c r="K298" s="133"/>
      <c r="L298" s="133">
        <v>90478.52009058473</v>
      </c>
      <c r="M298" s="134"/>
      <c r="N298" s="134" t="str">
        <f>IF(M298&lt;25,"&lt;LOQ",M298)</f>
        <v>&lt;LOQ</v>
      </c>
      <c r="O298" s="132"/>
      <c r="P298" s="135"/>
    </row>
    <row r="299" spans="1:16" customFormat="1" ht="21.75" customHeight="1">
      <c r="A299" s="128">
        <v>15</v>
      </c>
      <c r="B299" s="129">
        <v>0</v>
      </c>
      <c r="C299" s="129">
        <v>4</v>
      </c>
      <c r="D299" s="129"/>
      <c r="E299" s="130" t="s">
        <v>688</v>
      </c>
      <c r="F299" s="131" t="s">
        <v>252</v>
      </c>
      <c r="G299" s="131" t="s">
        <v>268</v>
      </c>
      <c r="H299" s="131" t="s">
        <v>88</v>
      </c>
      <c r="I299" s="131" t="s">
        <v>92</v>
      </c>
      <c r="J299" s="132"/>
      <c r="K299" s="133"/>
      <c r="L299" s="133">
        <v>88102.099693179582</v>
      </c>
      <c r="M299" s="134"/>
      <c r="N299" s="134" t="str">
        <f>IF(M299&lt;25,"&lt;LOQ",M299)</f>
        <v>&lt;LOQ</v>
      </c>
      <c r="O299" s="132"/>
      <c r="P299" s="135"/>
    </row>
    <row r="300" spans="1:16" customFormat="1" ht="21.75" customHeight="1">
      <c r="A300" s="128">
        <v>15</v>
      </c>
      <c r="B300" s="129">
        <v>1</v>
      </c>
      <c r="C300" s="129">
        <v>4</v>
      </c>
      <c r="D300" s="129">
        <v>0</v>
      </c>
      <c r="E300" s="130" t="s">
        <v>688</v>
      </c>
      <c r="F300" s="131" t="s">
        <v>252</v>
      </c>
      <c r="G300" s="131" t="s">
        <v>268</v>
      </c>
      <c r="H300" s="131" t="s">
        <v>89</v>
      </c>
      <c r="I300" s="131" t="s">
        <v>92</v>
      </c>
      <c r="J300" s="132"/>
      <c r="K300" s="133">
        <v>12317.778193596539</v>
      </c>
      <c r="L300" s="133">
        <v>88102.099693179582</v>
      </c>
      <c r="M300" s="134">
        <v>322.60863931217102</v>
      </c>
      <c r="N300" s="134">
        <f>IF(M300&lt;25,"&lt;LOQ",M300)</f>
        <v>322.60863931217102</v>
      </c>
      <c r="O300" s="132"/>
      <c r="P300" s="135">
        <v>129.04345572486841</v>
      </c>
    </row>
    <row r="301" spans="1:16" customFormat="1" ht="21.75" customHeight="1">
      <c r="A301" s="128">
        <v>15</v>
      </c>
      <c r="B301" s="129">
        <v>2</v>
      </c>
      <c r="C301" s="129">
        <v>4</v>
      </c>
      <c r="D301" s="129"/>
      <c r="E301" s="130" t="s">
        <v>688</v>
      </c>
      <c r="F301" s="131" t="s">
        <v>252</v>
      </c>
      <c r="G301" s="131" t="s">
        <v>268</v>
      </c>
      <c r="H301" s="131" t="s">
        <v>90</v>
      </c>
      <c r="I301" s="131" t="s">
        <v>92</v>
      </c>
      <c r="J301" s="132"/>
      <c r="K301" s="133"/>
      <c r="L301" s="133">
        <v>88102.099693179582</v>
      </c>
      <c r="M301" s="134"/>
      <c r="N301" s="134" t="str">
        <f>IF(M301&lt;25,"&lt;LOQ",M301)</f>
        <v>&lt;LOQ</v>
      </c>
      <c r="O301" s="132"/>
      <c r="P301" s="135"/>
    </row>
    <row r="302" spans="1:16" customFormat="1" ht="21.75" customHeight="1">
      <c r="A302" s="128">
        <v>15</v>
      </c>
      <c r="B302" s="129">
        <v>3</v>
      </c>
      <c r="C302" s="129">
        <v>4</v>
      </c>
      <c r="D302" s="129"/>
      <c r="E302" s="130" t="s">
        <v>688</v>
      </c>
      <c r="F302" s="131" t="s">
        <v>252</v>
      </c>
      <c r="G302" s="131" t="s">
        <v>268</v>
      </c>
      <c r="H302" s="131" t="s">
        <v>91</v>
      </c>
      <c r="I302" s="131" t="s">
        <v>92</v>
      </c>
      <c r="J302" s="132"/>
      <c r="K302" s="133"/>
      <c r="L302" s="133">
        <v>88102.099693179582</v>
      </c>
      <c r="M302" s="134"/>
      <c r="N302" s="134" t="str">
        <f>IF(M302&lt;25,"&lt;LOQ",M302)</f>
        <v>&lt;LOQ</v>
      </c>
      <c r="O302" s="132"/>
      <c r="P302" s="135"/>
    </row>
    <row r="303" spans="1:16" customFormat="1" ht="21.75" customHeight="1">
      <c r="A303" s="128">
        <v>15</v>
      </c>
      <c r="B303" s="129">
        <v>4</v>
      </c>
      <c r="C303" s="129"/>
      <c r="D303" s="129">
        <v>0</v>
      </c>
      <c r="E303" s="130" t="s">
        <v>9</v>
      </c>
      <c r="F303" s="131" t="s">
        <v>252</v>
      </c>
      <c r="G303" s="131" t="s">
        <v>268</v>
      </c>
      <c r="H303" s="131" t="s">
        <v>92</v>
      </c>
      <c r="I303" s="131"/>
      <c r="J303" s="132"/>
      <c r="K303" s="133">
        <v>88102.099693179582</v>
      </c>
      <c r="L303" s="133"/>
      <c r="M303" s="134"/>
      <c r="N303" s="134" t="str">
        <f>IF(M303&lt;25,"&lt;LOQ",M303)</f>
        <v>&lt;LOQ</v>
      </c>
      <c r="O303" s="132"/>
      <c r="P303" s="135"/>
    </row>
    <row r="304" spans="1:16" customFormat="1" ht="21.75" customHeight="1">
      <c r="A304" s="128">
        <v>15</v>
      </c>
      <c r="B304" s="129">
        <v>5</v>
      </c>
      <c r="C304" s="129">
        <v>4</v>
      </c>
      <c r="D304" s="129">
        <v>0</v>
      </c>
      <c r="E304" s="130" t="s">
        <v>688</v>
      </c>
      <c r="F304" s="131" t="s">
        <v>252</v>
      </c>
      <c r="G304" s="131" t="s">
        <v>268</v>
      </c>
      <c r="H304" s="131" t="s">
        <v>93</v>
      </c>
      <c r="I304" s="131" t="s">
        <v>92</v>
      </c>
      <c r="J304" s="132"/>
      <c r="K304" s="133">
        <v>15.220964233750783</v>
      </c>
      <c r="L304" s="133">
        <v>88102.099693179582</v>
      </c>
      <c r="M304" s="134">
        <v>0</v>
      </c>
      <c r="N304" s="134" t="str">
        <f>IF(M304&lt;25,"&lt;LOQ",M304)</f>
        <v>&lt;LOQ</v>
      </c>
      <c r="O304" s="132"/>
      <c r="P304" s="135"/>
    </row>
    <row r="305" spans="1:16" customFormat="1" ht="21.75" customHeight="1">
      <c r="A305" s="128">
        <v>15</v>
      </c>
      <c r="B305" s="129">
        <v>6</v>
      </c>
      <c r="C305" s="129">
        <v>4</v>
      </c>
      <c r="D305" s="129"/>
      <c r="E305" s="130" t="s">
        <v>688</v>
      </c>
      <c r="F305" s="131" t="s">
        <v>252</v>
      </c>
      <c r="G305" s="131" t="s">
        <v>268</v>
      </c>
      <c r="H305" s="131" t="s">
        <v>94</v>
      </c>
      <c r="I305" s="131" t="s">
        <v>92</v>
      </c>
      <c r="J305" s="132"/>
      <c r="K305" s="133"/>
      <c r="L305" s="133">
        <v>88102.099693179582</v>
      </c>
      <c r="M305" s="134"/>
      <c r="N305" s="134" t="str">
        <f>IF(M305&lt;25,"&lt;LOQ",M305)</f>
        <v>&lt;LOQ</v>
      </c>
      <c r="O305" s="132"/>
      <c r="P305" s="135"/>
    </row>
    <row r="306" spans="1:16" customFormat="1" ht="21.75" customHeight="1">
      <c r="A306" s="128">
        <v>16</v>
      </c>
      <c r="B306" s="129">
        <v>0</v>
      </c>
      <c r="C306" s="129">
        <v>4</v>
      </c>
      <c r="D306" s="129">
        <v>0</v>
      </c>
      <c r="E306" s="130" t="s">
        <v>688</v>
      </c>
      <c r="F306" s="131" t="s">
        <v>106</v>
      </c>
      <c r="G306" s="131" t="s">
        <v>262</v>
      </c>
      <c r="H306" s="131" t="s">
        <v>88</v>
      </c>
      <c r="I306" s="131" t="s">
        <v>92</v>
      </c>
      <c r="J306" s="132">
        <v>1250</v>
      </c>
      <c r="K306" s="133">
        <v>12124</v>
      </c>
      <c r="L306" s="133">
        <v>95840.813478830809</v>
      </c>
      <c r="M306" s="134">
        <v>1702.7645131933996</v>
      </c>
      <c r="N306" s="134">
        <f>IF(M306&lt;25,"&lt;LOQ",M306)</f>
        <v>1702.7645131933996</v>
      </c>
      <c r="O306" s="132">
        <v>136.22116105547195</v>
      </c>
      <c r="P306" s="135"/>
    </row>
    <row r="307" spans="1:16" customFormat="1" ht="21.75" customHeight="1">
      <c r="A307" s="128">
        <v>16</v>
      </c>
      <c r="B307" s="129">
        <v>1</v>
      </c>
      <c r="C307" s="129">
        <v>4</v>
      </c>
      <c r="D307" s="129">
        <v>0</v>
      </c>
      <c r="E307" s="130" t="s">
        <v>688</v>
      </c>
      <c r="F307" s="131" t="s">
        <v>106</v>
      </c>
      <c r="G307" s="131" t="s">
        <v>262</v>
      </c>
      <c r="H307" s="131" t="s">
        <v>89</v>
      </c>
      <c r="I307" s="131" t="s">
        <v>92</v>
      </c>
      <c r="J307" s="132">
        <v>250</v>
      </c>
      <c r="K307" s="133">
        <v>13362.599855380764</v>
      </c>
      <c r="L307" s="133">
        <v>95840.813478830809</v>
      </c>
      <c r="M307" s="134">
        <v>321.64997965248693</v>
      </c>
      <c r="N307" s="134">
        <f>IF(M307&lt;25,"&lt;LOQ",M307)</f>
        <v>321.64997965248693</v>
      </c>
      <c r="O307" s="132"/>
      <c r="P307" s="135"/>
    </row>
    <row r="308" spans="1:16" customFormat="1" ht="21.75" customHeight="1">
      <c r="A308" s="128">
        <v>16</v>
      </c>
      <c r="B308" s="129">
        <v>1</v>
      </c>
      <c r="C308" s="129">
        <v>4</v>
      </c>
      <c r="D308" s="129">
        <v>1</v>
      </c>
      <c r="E308" s="130" t="s">
        <v>688</v>
      </c>
      <c r="F308" s="131" t="s">
        <v>106</v>
      </c>
      <c r="G308" s="131" t="s">
        <v>262</v>
      </c>
      <c r="H308" s="131" t="s">
        <v>89</v>
      </c>
      <c r="I308" s="131" t="s">
        <v>92</v>
      </c>
      <c r="J308" s="132">
        <v>250</v>
      </c>
      <c r="K308" s="133"/>
      <c r="L308" s="133">
        <v>95840.813478830809</v>
      </c>
      <c r="M308" s="134"/>
      <c r="N308" s="134" t="str">
        <f>IF(M308&lt;25,"&lt;LOQ",M308)</f>
        <v>&lt;LOQ</v>
      </c>
      <c r="O308" s="132"/>
      <c r="P308" s="135"/>
    </row>
    <row r="309" spans="1:16" customFormat="1" ht="21.75" customHeight="1">
      <c r="A309" s="128">
        <v>16</v>
      </c>
      <c r="B309" s="129">
        <v>2</v>
      </c>
      <c r="C309" s="129">
        <v>4</v>
      </c>
      <c r="D309" s="129">
        <v>0</v>
      </c>
      <c r="E309" s="130" t="s">
        <v>688</v>
      </c>
      <c r="F309" s="131" t="s">
        <v>106</v>
      </c>
      <c r="G309" s="131" t="s">
        <v>262</v>
      </c>
      <c r="H309" s="131" t="s">
        <v>90</v>
      </c>
      <c r="I309" s="131" t="s">
        <v>92</v>
      </c>
      <c r="J309" s="132">
        <v>250</v>
      </c>
      <c r="K309" s="133">
        <v>80448.214200000002</v>
      </c>
      <c r="L309" s="133">
        <v>95840.813478830809</v>
      </c>
      <c r="M309" s="134">
        <v>367.71301002102388</v>
      </c>
      <c r="N309" s="134">
        <f>IF(M309&lt;25,"&lt;LOQ",M309)</f>
        <v>367.71301002102388</v>
      </c>
      <c r="O309" s="132">
        <v>147.08520400840956</v>
      </c>
      <c r="P309" s="135"/>
    </row>
    <row r="310" spans="1:16" customFormat="1" ht="21.75" customHeight="1">
      <c r="A310" s="128">
        <v>16</v>
      </c>
      <c r="B310" s="129">
        <v>3</v>
      </c>
      <c r="C310" s="129">
        <v>4</v>
      </c>
      <c r="D310" s="129">
        <v>0</v>
      </c>
      <c r="E310" s="130" t="s">
        <v>688</v>
      </c>
      <c r="F310" s="131" t="s">
        <v>106</v>
      </c>
      <c r="G310" s="131" t="s">
        <v>262</v>
      </c>
      <c r="H310" s="131" t="s">
        <v>91</v>
      </c>
      <c r="I310" s="131" t="s">
        <v>92</v>
      </c>
      <c r="J310" s="132">
        <v>250</v>
      </c>
      <c r="K310" s="133">
        <v>2746.1824830801379</v>
      </c>
      <c r="L310" s="133">
        <v>95840.813478830809</v>
      </c>
      <c r="M310" s="134">
        <v>298.79943834191386</v>
      </c>
      <c r="N310" s="134">
        <f>IF(M310&lt;25,"&lt;LOQ",M310)</f>
        <v>298.79943834191386</v>
      </c>
      <c r="O310" s="132">
        <v>119.51977533676553</v>
      </c>
      <c r="P310" s="135"/>
    </row>
    <row r="311" spans="1:16" customFormat="1" ht="21.75" customHeight="1">
      <c r="A311" s="128">
        <v>16</v>
      </c>
      <c r="B311" s="129">
        <v>4</v>
      </c>
      <c r="C311" s="129"/>
      <c r="D311" s="129">
        <v>0</v>
      </c>
      <c r="E311" s="130" t="s">
        <v>9</v>
      </c>
      <c r="F311" s="131" t="s">
        <v>106</v>
      </c>
      <c r="G311" s="131" t="s">
        <v>262</v>
      </c>
      <c r="H311" s="131" t="s">
        <v>92</v>
      </c>
      <c r="I311" s="131"/>
      <c r="J311" s="132">
        <v>250</v>
      </c>
      <c r="K311" s="133">
        <v>95840.813478830809</v>
      </c>
      <c r="L311" s="133"/>
      <c r="M311" s="134"/>
      <c r="N311" s="134" t="str">
        <f>IF(M311&lt;25,"&lt;LOQ",M311)</f>
        <v>&lt;LOQ</v>
      </c>
      <c r="O311" s="132"/>
      <c r="P311" s="135"/>
    </row>
    <row r="312" spans="1:16" customFormat="1" ht="21.75" customHeight="1">
      <c r="A312" s="128">
        <v>16</v>
      </c>
      <c r="B312" s="129">
        <v>5</v>
      </c>
      <c r="C312" s="129">
        <v>4</v>
      </c>
      <c r="D312" s="129">
        <v>0</v>
      </c>
      <c r="E312" s="130" t="s">
        <v>688</v>
      </c>
      <c r="F312" s="131" t="s">
        <v>106</v>
      </c>
      <c r="G312" s="131" t="s">
        <v>262</v>
      </c>
      <c r="H312" s="131" t="s">
        <v>93</v>
      </c>
      <c r="I312" s="131" t="s">
        <v>92</v>
      </c>
      <c r="J312" s="132">
        <v>250</v>
      </c>
      <c r="K312" s="133">
        <v>48448.416111796963</v>
      </c>
      <c r="L312" s="133">
        <v>95840.813478830809</v>
      </c>
      <c r="M312" s="134">
        <v>276.80305194858823</v>
      </c>
      <c r="N312" s="134">
        <f>IF(M312&lt;25,"&lt;LOQ",M312)</f>
        <v>276.80305194858823</v>
      </c>
      <c r="O312" s="132">
        <v>110.72122077943528</v>
      </c>
      <c r="P312" s="135"/>
    </row>
    <row r="313" spans="1:16" customFormat="1" ht="21.75" customHeight="1">
      <c r="A313" s="128">
        <v>16</v>
      </c>
      <c r="B313" s="129">
        <v>6</v>
      </c>
      <c r="C313" s="129">
        <v>4</v>
      </c>
      <c r="D313" s="129">
        <v>0</v>
      </c>
      <c r="E313" s="130" t="s">
        <v>688</v>
      </c>
      <c r="F313" s="131" t="s">
        <v>106</v>
      </c>
      <c r="G313" s="131" t="s">
        <v>262</v>
      </c>
      <c r="H313" s="131" t="s">
        <v>94</v>
      </c>
      <c r="I313" s="131" t="s">
        <v>92</v>
      </c>
      <c r="J313" s="132">
        <v>1250</v>
      </c>
      <c r="K313" s="133">
        <v>49973.096669637569</v>
      </c>
      <c r="L313" s="133">
        <v>95840.813478830809</v>
      </c>
      <c r="M313" s="134">
        <v>1318.0251505648407</v>
      </c>
      <c r="N313" s="134">
        <f>IF(M313&lt;25,"&lt;LOQ",M313)</f>
        <v>1318.0251505648407</v>
      </c>
      <c r="O313" s="132">
        <v>105.44201204518724</v>
      </c>
      <c r="P313" s="135"/>
    </row>
    <row r="314" spans="1:16" customFormat="1" ht="21.75" customHeight="1">
      <c r="A314" s="128">
        <v>16</v>
      </c>
      <c r="B314" s="129">
        <v>6</v>
      </c>
      <c r="C314" s="129">
        <v>4</v>
      </c>
      <c r="D314" s="129">
        <v>1</v>
      </c>
      <c r="E314" s="130" t="s">
        <v>688</v>
      </c>
      <c r="F314" s="131" t="s">
        <v>106</v>
      </c>
      <c r="G314" s="131" t="s">
        <v>262</v>
      </c>
      <c r="H314" s="131" t="s">
        <v>94</v>
      </c>
      <c r="I314" s="131" t="s">
        <v>92</v>
      </c>
      <c r="J314" s="132">
        <v>1250</v>
      </c>
      <c r="K314" s="133"/>
      <c r="L314" s="133">
        <v>95840.813478830809</v>
      </c>
      <c r="M314" s="134"/>
      <c r="N314" s="134" t="str">
        <f>IF(M314&lt;25,"&lt;LOQ",M314)</f>
        <v>&lt;LOQ</v>
      </c>
      <c r="O314" s="132"/>
      <c r="P314" s="135"/>
    </row>
    <row r="315" spans="1:16" customFormat="1" ht="21.75" customHeight="1">
      <c r="A315" s="128">
        <v>17</v>
      </c>
      <c r="B315" s="129">
        <v>0</v>
      </c>
      <c r="C315" s="129">
        <v>4</v>
      </c>
      <c r="D315" s="129">
        <v>0</v>
      </c>
      <c r="E315" s="130" t="s">
        <v>688</v>
      </c>
      <c r="F315" s="131" t="s">
        <v>107</v>
      </c>
      <c r="G315" s="131" t="s">
        <v>262</v>
      </c>
      <c r="H315" s="131" t="s">
        <v>88</v>
      </c>
      <c r="I315" s="131" t="s">
        <v>92</v>
      </c>
      <c r="J315" s="132">
        <v>1250</v>
      </c>
      <c r="K315" s="133">
        <v>13411</v>
      </c>
      <c r="L315" s="133">
        <v>90695.872121880122</v>
      </c>
      <c r="M315" s="134">
        <v>2003.6377145943773</v>
      </c>
      <c r="N315" s="134">
        <f>IF(M315&lt;25,"&lt;LOQ",M315)</f>
        <v>2003.6377145943773</v>
      </c>
      <c r="O315" s="132">
        <v>160.29101716755019</v>
      </c>
      <c r="P315" s="135"/>
    </row>
    <row r="316" spans="1:16" customFormat="1" ht="21.75" customHeight="1">
      <c r="A316" s="128">
        <v>17</v>
      </c>
      <c r="B316" s="129">
        <v>1</v>
      </c>
      <c r="C316" s="129">
        <v>4</v>
      </c>
      <c r="D316" s="129">
        <v>0</v>
      </c>
      <c r="E316" s="130" t="s">
        <v>688</v>
      </c>
      <c r="F316" s="131" t="s">
        <v>107</v>
      </c>
      <c r="G316" s="131" t="s">
        <v>262</v>
      </c>
      <c r="H316" s="131" t="s">
        <v>89</v>
      </c>
      <c r="I316" s="131" t="s">
        <v>92</v>
      </c>
      <c r="J316" s="132">
        <v>250</v>
      </c>
      <c r="K316" s="133">
        <v>14225.995309924319</v>
      </c>
      <c r="L316" s="133">
        <v>90695.872121880122</v>
      </c>
      <c r="M316" s="134">
        <v>364.75764329508513</v>
      </c>
      <c r="N316" s="134">
        <f>IF(M316&lt;25,"&lt;LOQ",M316)</f>
        <v>364.75764329508513</v>
      </c>
      <c r="O316" s="132"/>
      <c r="P316" s="135"/>
    </row>
    <row r="317" spans="1:16" customFormat="1" ht="21.75" customHeight="1">
      <c r="A317" s="128">
        <v>17</v>
      </c>
      <c r="B317" s="129">
        <v>2</v>
      </c>
      <c r="C317" s="129">
        <v>4</v>
      </c>
      <c r="D317" s="129">
        <v>0</v>
      </c>
      <c r="E317" s="130" t="s">
        <v>688</v>
      </c>
      <c r="F317" s="131" t="s">
        <v>107</v>
      </c>
      <c r="G317" s="131" t="s">
        <v>262</v>
      </c>
      <c r="H317" s="131" t="s">
        <v>90</v>
      </c>
      <c r="I317" s="131" t="s">
        <v>92</v>
      </c>
      <c r="J317" s="132">
        <v>250</v>
      </c>
      <c r="K317" s="133">
        <v>90833.572586181413</v>
      </c>
      <c r="L317" s="133">
        <v>90695.872121880122</v>
      </c>
      <c r="M317" s="134">
        <v>444.2385048886033</v>
      </c>
      <c r="N317" s="134">
        <f>IF(M317&lt;25,"&lt;LOQ",M317)</f>
        <v>444.2385048886033</v>
      </c>
      <c r="O317" s="132">
        <v>177.6954019554413</v>
      </c>
      <c r="P317" s="135"/>
    </row>
    <row r="318" spans="1:16" customFormat="1" ht="21.75" customHeight="1">
      <c r="A318" s="128">
        <v>17</v>
      </c>
      <c r="B318" s="129">
        <v>3</v>
      </c>
      <c r="C318" s="129">
        <v>4</v>
      </c>
      <c r="D318" s="129">
        <v>0</v>
      </c>
      <c r="E318" s="130" t="s">
        <v>688</v>
      </c>
      <c r="F318" s="131" t="s">
        <v>107</v>
      </c>
      <c r="G318" s="131" t="s">
        <v>262</v>
      </c>
      <c r="H318" s="131" t="s">
        <v>91</v>
      </c>
      <c r="I318" s="131" t="s">
        <v>92</v>
      </c>
      <c r="J318" s="132">
        <v>250</v>
      </c>
      <c r="K318" s="133">
        <v>3021.8153017127838</v>
      </c>
      <c r="L318" s="133">
        <v>90695.872121880122</v>
      </c>
      <c r="M318" s="134">
        <v>351.91682812789293</v>
      </c>
      <c r="N318" s="134">
        <f>IF(M318&lt;25,"&lt;LOQ",M318)</f>
        <v>351.91682812789293</v>
      </c>
      <c r="O318" s="132">
        <v>140.76673125115718</v>
      </c>
      <c r="P318" s="135"/>
    </row>
    <row r="319" spans="1:16" customFormat="1" ht="21.75" customHeight="1">
      <c r="A319" s="128">
        <v>17</v>
      </c>
      <c r="B319" s="129">
        <v>4</v>
      </c>
      <c r="C319" s="129"/>
      <c r="D319" s="129">
        <v>0</v>
      </c>
      <c r="E319" s="130" t="s">
        <v>9</v>
      </c>
      <c r="F319" s="131" t="s">
        <v>107</v>
      </c>
      <c r="G319" s="131" t="s">
        <v>262</v>
      </c>
      <c r="H319" s="131" t="s">
        <v>92</v>
      </c>
      <c r="I319" s="131"/>
      <c r="J319" s="132">
        <v>250</v>
      </c>
      <c r="K319" s="133">
        <v>90695.872121880122</v>
      </c>
      <c r="L319" s="133"/>
      <c r="M319" s="134"/>
      <c r="N319" s="134" t="str">
        <f>IF(M319&lt;25,"&lt;LOQ",M319)</f>
        <v>&lt;LOQ</v>
      </c>
      <c r="O319" s="132"/>
      <c r="P319" s="135"/>
    </row>
    <row r="320" spans="1:16" customFormat="1" ht="21.75" customHeight="1">
      <c r="A320" s="128">
        <v>17</v>
      </c>
      <c r="B320" s="129">
        <v>5</v>
      </c>
      <c r="C320" s="129">
        <v>4</v>
      </c>
      <c r="D320" s="129">
        <v>0</v>
      </c>
      <c r="E320" s="130" t="s">
        <v>688</v>
      </c>
      <c r="F320" s="131" t="s">
        <v>107</v>
      </c>
      <c r="G320" s="131" t="s">
        <v>262</v>
      </c>
      <c r="H320" s="131" t="s">
        <v>93</v>
      </c>
      <c r="I320" s="131" t="s">
        <v>92</v>
      </c>
      <c r="J320" s="132">
        <v>250</v>
      </c>
      <c r="K320" s="133">
        <v>46588.438361349406</v>
      </c>
      <c r="L320" s="133">
        <v>90695.872121880122</v>
      </c>
      <c r="M320" s="134">
        <v>281.60649350838338</v>
      </c>
      <c r="N320" s="134">
        <f>IF(M320&lt;25,"&lt;LOQ",M320)</f>
        <v>281.60649350838338</v>
      </c>
      <c r="O320" s="132">
        <v>112.64259740335336</v>
      </c>
      <c r="P320" s="135"/>
    </row>
    <row r="321" spans="1:19" customFormat="1" ht="21.75" customHeight="1">
      <c r="A321" s="128">
        <v>17</v>
      </c>
      <c r="B321" s="129">
        <v>6</v>
      </c>
      <c r="C321" s="129">
        <v>4</v>
      </c>
      <c r="D321" s="129">
        <v>0</v>
      </c>
      <c r="E321" s="130" t="s">
        <v>688</v>
      </c>
      <c r="F321" s="131" t="s">
        <v>107</v>
      </c>
      <c r="G321" s="131" t="s">
        <v>262</v>
      </c>
      <c r="H321" s="131" t="s">
        <v>94</v>
      </c>
      <c r="I321" s="131" t="s">
        <v>92</v>
      </c>
      <c r="J321" s="132">
        <v>1250</v>
      </c>
      <c r="K321" s="133">
        <v>48800.505297512005</v>
      </c>
      <c r="L321" s="133">
        <v>90695.872121880122</v>
      </c>
      <c r="M321" s="134">
        <v>1346.1589470862145</v>
      </c>
      <c r="N321" s="134">
        <f>IF(M321&lt;25,"&lt;LOQ",M321)</f>
        <v>1346.1589470862145</v>
      </c>
      <c r="O321" s="132">
        <v>107.69271576689717</v>
      </c>
      <c r="P321" s="135"/>
    </row>
    <row r="322" spans="1:19" customFormat="1">
      <c r="A322" s="128">
        <v>17</v>
      </c>
      <c r="B322" s="129">
        <v>6</v>
      </c>
      <c r="C322" s="129">
        <v>4</v>
      </c>
      <c r="D322" s="129">
        <v>1</v>
      </c>
      <c r="E322" s="130" t="s">
        <v>688</v>
      </c>
      <c r="F322" s="131" t="s">
        <v>107</v>
      </c>
      <c r="G322" s="131" t="s">
        <v>262</v>
      </c>
      <c r="H322" s="131" t="s">
        <v>94</v>
      </c>
      <c r="I322" s="131" t="s">
        <v>92</v>
      </c>
      <c r="J322" s="132">
        <v>1250</v>
      </c>
      <c r="K322" s="133"/>
      <c r="L322" s="133">
        <v>90695.872121880122</v>
      </c>
      <c r="M322" s="134"/>
      <c r="N322" s="134" t="str">
        <f>IF(M322&lt;25,"&lt;LOQ",M322)</f>
        <v>&lt;LOQ</v>
      </c>
      <c r="O322" s="132"/>
      <c r="P322" s="135"/>
    </row>
    <row r="323" spans="1:19" customFormat="1">
      <c r="Q323" s="14"/>
      <c r="R323" s="14"/>
    </row>
    <row r="324" spans="1:19" customFormat="1">
      <c r="Q324" s="14"/>
      <c r="R324" s="14"/>
      <c r="S324" s="14"/>
    </row>
    <row r="325" spans="1:19" s="16" customFormat="1">
      <c r="A325" s="59" t="s">
        <v>34</v>
      </c>
      <c r="B325" s="59" t="s">
        <v>30</v>
      </c>
      <c r="C325" s="59"/>
      <c r="D325" s="59"/>
      <c r="E325" s="59"/>
      <c r="F325" s="59"/>
      <c r="G325" s="59"/>
      <c r="H325" s="59"/>
      <c r="I325" s="59"/>
      <c r="J325" s="59"/>
      <c r="K325" s="59"/>
      <c r="L325" s="59"/>
      <c r="M325" s="59"/>
      <c r="N325" s="59"/>
      <c r="O325" s="59"/>
      <c r="P325" s="19"/>
      <c r="Q325" s="19"/>
      <c r="R325" s="19"/>
      <c r="S325" s="19"/>
    </row>
  </sheetData>
  <dataConsolidate/>
  <phoneticPr fontId="1" type="noConversion"/>
  <pageMargins left="0.5" right="0.5" top="1.1000000000000001" bottom="1" header="0.7" footer="0.6"/>
  <pageSetup orientation="landscape" r:id="rId1"/>
  <headerFooter alignWithMargins="0">
    <oddHeader>&amp;C&amp;"Tahoma,Bold"&amp;14Quant Summary Report (ISTD)
&amp;G</oddHeader>
    <oddFooter>&amp;L&amp;"Tahoma,Regular"&amp;F&amp;C&amp;"Tahoma,Regular"&amp;9&amp;G
Page &amp;P of &amp;N&amp;R&amp;"Tahoma,Regular"&amp;9Printed at: &amp;T on: &amp;D</oddFooter>
  </headerFooter>
  <customProperties>
    <customPr name="ExcludeFromReport" r:id="rId2"/>
    <customPr name="SheetType" r:id="rId3"/>
  </customProperties>
  <legacyDrawing r:id="rId4"/>
  <legacyDrawingHF r:id="rId5"/>
  <tableParts count="3">
    <tablePart r:id="rId7"/>
    <tablePart r:id="rId8"/>
    <tablePart r:id="rId9"/>
  </tableParts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" enableFormatConditionsCalculation="0">
    <tabColor indexed="42"/>
    <outlinePr summaryBelow="0" summaryRight="0"/>
  </sheetPr>
  <dimension ref="A1:L345"/>
  <sheetViews>
    <sheetView defaultGridColor="0" colorId="44" zoomScaleNormal="100" zoomScaleSheetLayoutView="100" workbookViewId="0"/>
  </sheetViews>
  <sheetFormatPr defaultRowHeight="12.75"/>
  <cols>
    <col min="1" max="1" width="18.5703125" style="2" customWidth="1"/>
    <col min="2" max="2" width="14.85546875" style="2" customWidth="1"/>
    <col min="3" max="3" width="15.5703125" style="3" customWidth="1"/>
    <col min="4" max="4" width="11.5703125" style="3" customWidth="1"/>
    <col min="5" max="6" width="11.5703125" style="2" customWidth="1"/>
    <col min="7" max="7" width="10.5703125" style="2" customWidth="1"/>
    <col min="8" max="8" width="11.85546875" style="2" customWidth="1"/>
    <col min="9" max="9" width="11.28515625" style="2" customWidth="1"/>
    <col min="10" max="10" width="14.85546875" style="2" customWidth="1"/>
    <col min="11" max="11" width="11.5703125" style="2" customWidth="1"/>
    <col min="12" max="12" width="12.140625" style="2" customWidth="1"/>
    <col min="13" max="16384" width="9.140625" style="2"/>
  </cols>
  <sheetData>
    <row r="1" spans="1:12" s="16" customFormat="1">
      <c r="A1" s="19" t="s">
        <v>36</v>
      </c>
      <c r="B1" s="19"/>
      <c r="C1" s="19"/>
      <c r="D1" s="19"/>
      <c r="E1" s="19"/>
      <c r="F1" s="19"/>
      <c r="G1" s="19"/>
      <c r="H1" s="19"/>
      <c r="I1" s="19"/>
      <c r="J1" s="19"/>
      <c r="K1" s="19"/>
      <c r="L1" s="19"/>
    </row>
    <row r="2" spans="1:12" s="16" customFormat="1">
      <c r="A2" s="51" t="s">
        <v>55</v>
      </c>
      <c r="B2" s="46" t="s">
        <v>95</v>
      </c>
      <c r="C2" s="46" t="s">
        <v>96</v>
      </c>
      <c r="D2" s="46" t="s">
        <v>97</v>
      </c>
      <c r="E2" s="19"/>
      <c r="F2" s="19"/>
      <c r="G2" s="19"/>
      <c r="H2" s="19"/>
      <c r="I2" s="19"/>
      <c r="J2" s="19"/>
      <c r="K2" s="19"/>
      <c r="L2" s="19"/>
    </row>
    <row r="3" spans="1:12" s="16" customFormat="1" ht="6" customHeight="1">
      <c r="A3" s="19"/>
      <c r="B3" s="19"/>
      <c r="C3" s="19"/>
      <c r="D3" s="19"/>
      <c r="E3" s="19"/>
      <c r="F3" s="19"/>
      <c r="G3" s="19"/>
      <c r="H3" s="19"/>
      <c r="I3" s="19"/>
      <c r="J3" s="19"/>
      <c r="K3" s="19"/>
      <c r="L3" s="19"/>
    </row>
    <row r="4" spans="1:12" s="16" customFormat="1">
      <c r="A4" s="34" t="s">
        <v>57</v>
      </c>
      <c r="B4" s="35" t="s">
        <v>98</v>
      </c>
      <c r="C4" s="42"/>
      <c r="D4" s="42"/>
      <c r="E4" s="42"/>
      <c r="F4" s="19"/>
      <c r="G4" s="19"/>
      <c r="H4" s="19"/>
      <c r="I4" s="19"/>
      <c r="J4" s="19"/>
      <c r="K4" s="19"/>
      <c r="L4" s="19"/>
    </row>
    <row r="5" spans="1:12" s="16" customFormat="1">
      <c r="A5" s="34" t="s">
        <v>5</v>
      </c>
      <c r="B5" s="43" t="str">
        <f>REPLACE(REPLACE(B2,17,18,""), 11,1," ")</f>
        <v>2010-03-22 14:02</v>
      </c>
      <c r="C5" s="36" t="s">
        <v>56</v>
      </c>
      <c r="D5" s="35" t="s">
        <v>99</v>
      </c>
      <c r="E5" s="19"/>
      <c r="F5" s="19"/>
      <c r="G5" s="19"/>
      <c r="H5" s="19"/>
      <c r="I5" s="19"/>
      <c r="J5" s="19"/>
      <c r="K5" s="19"/>
    </row>
    <row r="6" spans="1:12" s="16" customFormat="1">
      <c r="A6" s="34" t="s">
        <v>6</v>
      </c>
      <c r="B6" s="43" t="str">
        <f>REPLACE(REPLACE(C2,17,18,""), 11,1," ")</f>
        <v>2010-03-22 14:10</v>
      </c>
      <c r="C6" s="34" t="s">
        <v>3</v>
      </c>
      <c r="D6" s="35" t="s">
        <v>99</v>
      </c>
      <c r="E6" s="19"/>
      <c r="F6" s="19"/>
      <c r="G6" s="19"/>
      <c r="H6" s="19"/>
      <c r="I6" s="19"/>
      <c r="J6" s="19"/>
    </row>
    <row r="7" spans="1:12" s="16" customFormat="1">
      <c r="A7" s="36" t="s">
        <v>59</v>
      </c>
      <c r="B7" s="43" t="str">
        <f>REPLACE(REPLACE(D2,17,18,""), 11,1," ")</f>
        <v>2010-03-22 14:01</v>
      </c>
      <c r="C7" s="34" t="s">
        <v>58</v>
      </c>
      <c r="D7" s="35" t="s">
        <v>100</v>
      </c>
      <c r="E7" s="19"/>
      <c r="F7" s="19"/>
      <c r="G7" s="19"/>
      <c r="H7" s="19"/>
      <c r="I7" s="19"/>
      <c r="J7" s="19"/>
      <c r="K7" s="19"/>
    </row>
    <row r="8" spans="1:12" s="16" customFormat="1">
      <c r="A8" s="34"/>
      <c r="B8" s="38"/>
      <c r="C8" s="42"/>
      <c r="D8" s="34"/>
      <c r="E8" s="35"/>
      <c r="F8" s="19"/>
      <c r="G8" s="19"/>
      <c r="H8" s="19"/>
      <c r="I8" s="19"/>
      <c r="J8" s="19"/>
      <c r="K8" s="19"/>
      <c r="L8" s="19"/>
    </row>
    <row r="9" spans="1:12" s="16" customFormat="1">
      <c r="A9" s="51" t="s">
        <v>7</v>
      </c>
      <c r="B9" s="38"/>
      <c r="C9" s="42"/>
      <c r="D9" s="34"/>
      <c r="E9" s="35"/>
      <c r="F9" s="19"/>
      <c r="G9" s="19"/>
      <c r="H9" s="19"/>
      <c r="I9" s="19"/>
      <c r="J9" s="19"/>
      <c r="K9" s="19"/>
      <c r="L9" s="19"/>
    </row>
    <row r="10" spans="1:12" s="16" customFormat="1" ht="6" customHeight="1">
      <c r="A10" s="19"/>
      <c r="B10" s="19"/>
      <c r="C10" s="19"/>
      <c r="D10" s="19"/>
      <c r="E10" s="19"/>
      <c r="F10" s="19"/>
      <c r="G10" s="19"/>
      <c r="H10" s="19"/>
      <c r="I10" s="19"/>
      <c r="J10" s="19"/>
      <c r="K10" s="19"/>
      <c r="L10" s="19"/>
    </row>
    <row r="11" spans="1:12" s="16" customFormat="1">
      <c r="A11" s="60" t="s">
        <v>33</v>
      </c>
      <c r="B11" s="60" t="s">
        <v>30</v>
      </c>
      <c r="C11" s="60"/>
      <c r="D11" s="60"/>
      <c r="E11" s="60"/>
      <c r="F11" s="60"/>
      <c r="G11" s="60"/>
      <c r="H11" s="60"/>
      <c r="I11" s="60"/>
      <c r="J11" s="60"/>
      <c r="K11" s="19"/>
      <c r="L11" s="19"/>
    </row>
    <row r="12" spans="1:12" customFormat="1">
      <c r="A12" s="61" t="s">
        <v>26</v>
      </c>
      <c r="B12" s="61" t="s">
        <v>30</v>
      </c>
      <c r="C12" s="82" t="s">
        <v>71</v>
      </c>
      <c r="D12" s="62" t="s">
        <v>39</v>
      </c>
      <c r="E12" s="62" t="s">
        <v>43</v>
      </c>
      <c r="F12" s="57"/>
      <c r="G12" s="57"/>
      <c r="H12" s="57"/>
      <c r="I12" s="57"/>
      <c r="J12" s="57"/>
      <c r="K12" s="14"/>
      <c r="L12" s="14"/>
    </row>
    <row r="13" spans="1:12" customFormat="1">
      <c r="A13" s="100">
        <v>0</v>
      </c>
      <c r="B13" s="100">
        <v>0</v>
      </c>
      <c r="C13" s="101" t="s">
        <v>86</v>
      </c>
      <c r="D13" s="102" t="str">
        <f>IF(C13="ISTD","ISTD Compound","Target Compound")</f>
        <v>Target Compound</v>
      </c>
      <c r="E13" s="103" t="s">
        <v>88</v>
      </c>
      <c r="F13" s="57"/>
      <c r="G13" s="57"/>
      <c r="H13" s="57"/>
      <c r="I13" s="57"/>
      <c r="J13" s="57"/>
      <c r="K13" s="14"/>
      <c r="L13" s="14"/>
    </row>
    <row r="14" spans="1:12" customFormat="1">
      <c r="A14" s="100">
        <v>0</v>
      </c>
      <c r="B14" s="100">
        <v>1</v>
      </c>
      <c r="C14" s="101" t="s">
        <v>87</v>
      </c>
      <c r="D14" s="102" t="str">
        <f>IF(C14="ISTD","ISTD Compound","Target Compound")</f>
        <v>Target Compound</v>
      </c>
      <c r="E14" s="103" t="s">
        <v>89</v>
      </c>
      <c r="F14" s="57"/>
      <c r="G14" s="57"/>
      <c r="H14" s="57"/>
      <c r="I14" s="57"/>
      <c r="J14" s="57"/>
      <c r="K14" s="14"/>
      <c r="L14" s="14"/>
    </row>
    <row r="15" spans="1:12" customFormat="1">
      <c r="A15" s="100">
        <v>0</v>
      </c>
      <c r="B15" s="100">
        <v>2</v>
      </c>
      <c r="C15" s="101" t="s">
        <v>86</v>
      </c>
      <c r="D15" s="102" t="str">
        <f>IF(C15="ISTD","ISTD Compound","Target Compound")</f>
        <v>Target Compound</v>
      </c>
      <c r="E15" s="103" t="s">
        <v>90</v>
      </c>
      <c r="F15" s="57"/>
      <c r="G15" s="57"/>
      <c r="H15" s="57"/>
      <c r="I15" s="57"/>
      <c r="J15" s="57"/>
      <c r="K15" s="14"/>
      <c r="L15" s="14"/>
    </row>
    <row r="16" spans="1:12" customFormat="1">
      <c r="A16" s="100">
        <v>0</v>
      </c>
      <c r="B16" s="100">
        <v>3</v>
      </c>
      <c r="C16" s="101" t="s">
        <v>86</v>
      </c>
      <c r="D16" s="102" t="str">
        <f>IF(C16="ISTD","ISTD Compound","Target Compound")</f>
        <v>Target Compound</v>
      </c>
      <c r="E16" s="103" t="s">
        <v>91</v>
      </c>
      <c r="F16" s="57"/>
      <c r="G16" s="57"/>
      <c r="H16" s="57"/>
      <c r="I16" s="57"/>
      <c r="J16" s="57"/>
      <c r="K16" s="14"/>
      <c r="L16" s="14"/>
    </row>
    <row r="17" spans="1:12" customFormat="1">
      <c r="A17" s="100">
        <v>0</v>
      </c>
      <c r="B17" s="100">
        <v>4</v>
      </c>
      <c r="C17" s="101" t="s">
        <v>9</v>
      </c>
      <c r="D17" s="102" t="str">
        <f>IF(C17="ISTD","ISTD Compound","Target Compound")</f>
        <v>ISTD Compound</v>
      </c>
      <c r="E17" s="103" t="s">
        <v>92</v>
      </c>
      <c r="F17" s="57"/>
      <c r="G17" s="57"/>
      <c r="H17" s="57"/>
      <c r="I17" s="57"/>
      <c r="J17" s="57"/>
      <c r="K17" s="14"/>
      <c r="L17" s="14"/>
    </row>
    <row r="18" spans="1:12" customFormat="1">
      <c r="A18" s="100">
        <v>0</v>
      </c>
      <c r="B18" s="100">
        <v>5</v>
      </c>
      <c r="C18" s="101" t="s">
        <v>86</v>
      </c>
      <c r="D18" s="102" t="str">
        <f>IF(C18="ISTD","ISTD Compound","Target Compound")</f>
        <v>Target Compound</v>
      </c>
      <c r="E18" s="103" t="s">
        <v>93</v>
      </c>
      <c r="F18" s="57"/>
      <c r="G18" s="57"/>
      <c r="H18" s="57"/>
      <c r="I18" s="57"/>
      <c r="J18" s="57"/>
      <c r="K18" s="14"/>
      <c r="L18" s="14"/>
    </row>
    <row r="19" spans="1:12" customFormat="1">
      <c r="A19" s="100">
        <v>0</v>
      </c>
      <c r="B19" s="100">
        <v>6</v>
      </c>
      <c r="C19" s="101" t="s">
        <v>86</v>
      </c>
      <c r="D19" s="102" t="str">
        <f>IF(C19="ISTD","ISTD Compound","Target Compound")</f>
        <v>Target Compound</v>
      </c>
      <c r="E19" s="103" t="s">
        <v>94</v>
      </c>
      <c r="F19" s="57"/>
      <c r="G19" s="57"/>
      <c r="H19" s="57"/>
      <c r="I19" s="57"/>
      <c r="J19" s="57"/>
      <c r="K19" s="14"/>
      <c r="L19" s="14"/>
    </row>
    <row r="20" spans="1:12" customFormat="1">
      <c r="A20" s="100">
        <v>1</v>
      </c>
      <c r="B20" s="100">
        <v>0</v>
      </c>
      <c r="C20" s="101" t="s">
        <v>86</v>
      </c>
      <c r="D20" s="102" t="str">
        <f>IF(C20="ISTD","ISTD Compound","Target Compound")</f>
        <v>Target Compound</v>
      </c>
      <c r="E20" s="103" t="s">
        <v>88</v>
      </c>
      <c r="F20" s="57"/>
      <c r="G20" s="57"/>
      <c r="H20" s="57"/>
      <c r="I20" s="57"/>
      <c r="J20" s="57"/>
      <c r="K20" s="14"/>
      <c r="L20" s="14"/>
    </row>
    <row r="21" spans="1:12" customFormat="1">
      <c r="A21" s="100">
        <v>1</v>
      </c>
      <c r="B21" s="100">
        <v>1</v>
      </c>
      <c r="C21" s="101" t="s">
        <v>87</v>
      </c>
      <c r="D21" s="102" t="str">
        <f>IF(C21="ISTD","ISTD Compound","Target Compound")</f>
        <v>Target Compound</v>
      </c>
      <c r="E21" s="103" t="s">
        <v>89</v>
      </c>
      <c r="F21" s="57"/>
      <c r="G21" s="57"/>
      <c r="H21" s="57"/>
      <c r="I21" s="57"/>
      <c r="J21" s="57"/>
      <c r="K21" s="14"/>
      <c r="L21" s="14"/>
    </row>
    <row r="22" spans="1:12" customFormat="1">
      <c r="A22" s="100">
        <v>1</v>
      </c>
      <c r="B22" s="100">
        <v>2</v>
      </c>
      <c r="C22" s="101" t="s">
        <v>86</v>
      </c>
      <c r="D22" s="102" t="str">
        <f>IF(C22="ISTD","ISTD Compound","Target Compound")</f>
        <v>Target Compound</v>
      </c>
      <c r="E22" s="103" t="s">
        <v>90</v>
      </c>
      <c r="F22" s="57"/>
      <c r="G22" s="57"/>
      <c r="H22" s="57"/>
      <c r="I22" s="57"/>
      <c r="J22" s="57"/>
      <c r="K22" s="14"/>
      <c r="L22" s="14"/>
    </row>
    <row r="23" spans="1:12" customFormat="1">
      <c r="A23" s="100">
        <v>1</v>
      </c>
      <c r="B23" s="100">
        <v>3</v>
      </c>
      <c r="C23" s="101" t="s">
        <v>86</v>
      </c>
      <c r="D23" s="102" t="str">
        <f>IF(C23="ISTD","ISTD Compound","Target Compound")</f>
        <v>Target Compound</v>
      </c>
      <c r="E23" s="103" t="s">
        <v>91</v>
      </c>
      <c r="F23" s="57"/>
      <c r="G23" s="57"/>
      <c r="H23" s="57"/>
      <c r="I23" s="57"/>
      <c r="J23" s="57"/>
      <c r="K23" s="14"/>
      <c r="L23" s="14"/>
    </row>
    <row r="24" spans="1:12" customFormat="1">
      <c r="A24" s="100">
        <v>1</v>
      </c>
      <c r="B24" s="100">
        <v>4</v>
      </c>
      <c r="C24" s="101" t="s">
        <v>9</v>
      </c>
      <c r="D24" s="102" t="str">
        <f>IF(C24="ISTD","ISTD Compound","Target Compound")</f>
        <v>ISTD Compound</v>
      </c>
      <c r="E24" s="103" t="s">
        <v>92</v>
      </c>
      <c r="F24" s="57"/>
      <c r="G24" s="57"/>
      <c r="H24" s="57"/>
      <c r="I24" s="57"/>
      <c r="J24" s="57"/>
      <c r="K24" s="14"/>
      <c r="L24" s="14"/>
    </row>
    <row r="25" spans="1:12" customFormat="1">
      <c r="A25" s="100">
        <v>1</v>
      </c>
      <c r="B25" s="100">
        <v>5</v>
      </c>
      <c r="C25" s="101" t="s">
        <v>86</v>
      </c>
      <c r="D25" s="102" t="str">
        <f>IF(C25="ISTD","ISTD Compound","Target Compound")</f>
        <v>Target Compound</v>
      </c>
      <c r="E25" s="103" t="s">
        <v>93</v>
      </c>
      <c r="F25" s="57"/>
      <c r="G25" s="57"/>
      <c r="H25" s="57"/>
      <c r="I25" s="57"/>
      <c r="J25" s="57"/>
      <c r="K25" s="14"/>
      <c r="L25" s="14"/>
    </row>
    <row r="26" spans="1:12" customFormat="1">
      <c r="A26" s="100">
        <v>1</v>
      </c>
      <c r="B26" s="100">
        <v>6</v>
      </c>
      <c r="C26" s="101" t="s">
        <v>86</v>
      </c>
      <c r="D26" s="102" t="str">
        <f>IF(C26="ISTD","ISTD Compound","Target Compound")</f>
        <v>Target Compound</v>
      </c>
      <c r="E26" s="103" t="s">
        <v>94</v>
      </c>
      <c r="F26" s="57"/>
      <c r="G26" s="57"/>
      <c r="H26" s="57"/>
      <c r="I26" s="57"/>
      <c r="J26" s="57"/>
      <c r="K26" s="14"/>
      <c r="L26" s="14"/>
    </row>
    <row r="27" spans="1:12" customFormat="1">
      <c r="A27" s="100">
        <v>2</v>
      </c>
      <c r="B27" s="100">
        <v>0</v>
      </c>
      <c r="C27" s="101" t="s">
        <v>86</v>
      </c>
      <c r="D27" s="102" t="str">
        <f>IF(C27="ISTD","ISTD Compound","Target Compound")</f>
        <v>Target Compound</v>
      </c>
      <c r="E27" s="103" t="s">
        <v>88</v>
      </c>
      <c r="F27" s="57"/>
      <c r="G27" s="57"/>
      <c r="H27" s="57"/>
      <c r="I27" s="57"/>
      <c r="J27" s="57"/>
      <c r="K27" s="14"/>
      <c r="L27" s="14"/>
    </row>
    <row r="28" spans="1:12" customFormat="1">
      <c r="A28" s="100">
        <v>2</v>
      </c>
      <c r="B28" s="100">
        <v>1</v>
      </c>
      <c r="C28" s="101" t="s">
        <v>87</v>
      </c>
      <c r="D28" s="102" t="str">
        <f>IF(C28="ISTD","ISTD Compound","Target Compound")</f>
        <v>Target Compound</v>
      </c>
      <c r="E28" s="103" t="s">
        <v>89</v>
      </c>
      <c r="F28" s="57"/>
      <c r="G28" s="57"/>
      <c r="H28" s="57"/>
      <c r="I28" s="57"/>
      <c r="J28" s="57"/>
      <c r="K28" s="14"/>
      <c r="L28" s="14"/>
    </row>
    <row r="29" spans="1:12" customFormat="1">
      <c r="A29" s="100">
        <v>2</v>
      </c>
      <c r="B29" s="100">
        <v>2</v>
      </c>
      <c r="C29" s="101" t="s">
        <v>86</v>
      </c>
      <c r="D29" s="102" t="str">
        <f>IF(C29="ISTD","ISTD Compound","Target Compound")</f>
        <v>Target Compound</v>
      </c>
      <c r="E29" s="103" t="s">
        <v>90</v>
      </c>
      <c r="F29" s="57"/>
      <c r="G29" s="57"/>
      <c r="H29" s="57"/>
      <c r="I29" s="57"/>
      <c r="J29" s="57"/>
      <c r="K29" s="14"/>
      <c r="L29" s="14"/>
    </row>
    <row r="30" spans="1:12" customFormat="1">
      <c r="A30" s="100">
        <v>2</v>
      </c>
      <c r="B30" s="100">
        <v>3</v>
      </c>
      <c r="C30" s="101" t="s">
        <v>86</v>
      </c>
      <c r="D30" s="102" t="str">
        <f>IF(C30="ISTD","ISTD Compound","Target Compound")</f>
        <v>Target Compound</v>
      </c>
      <c r="E30" s="103" t="s">
        <v>91</v>
      </c>
      <c r="F30" s="57"/>
      <c r="G30" s="57"/>
      <c r="H30" s="57"/>
      <c r="I30" s="57"/>
      <c r="J30" s="57"/>
      <c r="K30" s="14"/>
      <c r="L30" s="14"/>
    </row>
    <row r="31" spans="1:12" customFormat="1">
      <c r="A31" s="100">
        <v>2</v>
      </c>
      <c r="B31" s="100">
        <v>4</v>
      </c>
      <c r="C31" s="101" t="s">
        <v>9</v>
      </c>
      <c r="D31" s="102" t="str">
        <f>IF(C31="ISTD","ISTD Compound","Target Compound")</f>
        <v>ISTD Compound</v>
      </c>
      <c r="E31" s="103" t="s">
        <v>92</v>
      </c>
      <c r="F31" s="57"/>
      <c r="G31" s="57"/>
      <c r="H31" s="57"/>
      <c r="I31" s="57"/>
      <c r="J31" s="57"/>
      <c r="K31" s="14"/>
      <c r="L31" s="14"/>
    </row>
    <row r="32" spans="1:12" customFormat="1">
      <c r="A32" s="100">
        <v>2</v>
      </c>
      <c r="B32" s="100">
        <v>5</v>
      </c>
      <c r="C32" s="101" t="s">
        <v>86</v>
      </c>
      <c r="D32" s="102" t="str">
        <f>IF(C32="ISTD","ISTD Compound","Target Compound")</f>
        <v>Target Compound</v>
      </c>
      <c r="E32" s="103" t="s">
        <v>93</v>
      </c>
      <c r="F32" s="57"/>
      <c r="G32" s="57"/>
      <c r="H32" s="57"/>
      <c r="I32" s="57"/>
      <c r="J32" s="57"/>
      <c r="K32" s="14"/>
      <c r="L32" s="14"/>
    </row>
    <row r="33" spans="1:12" customFormat="1">
      <c r="A33" s="100">
        <v>2</v>
      </c>
      <c r="B33" s="100">
        <v>6</v>
      </c>
      <c r="C33" s="101" t="s">
        <v>86</v>
      </c>
      <c r="D33" s="102" t="str">
        <f>IF(C33="ISTD","ISTD Compound","Target Compound")</f>
        <v>Target Compound</v>
      </c>
      <c r="E33" s="103" t="s">
        <v>94</v>
      </c>
      <c r="F33" s="57"/>
      <c r="G33" s="57"/>
      <c r="H33" s="57"/>
      <c r="I33" s="57"/>
      <c r="J33" s="57"/>
      <c r="K33" s="14"/>
      <c r="L33" s="14"/>
    </row>
    <row r="34" spans="1:12" customFormat="1">
      <c r="A34" s="100">
        <v>3</v>
      </c>
      <c r="B34" s="100">
        <v>0</v>
      </c>
      <c r="C34" s="101" t="s">
        <v>86</v>
      </c>
      <c r="D34" s="102" t="str">
        <f>IF(C34="ISTD","ISTD Compound","Target Compound")</f>
        <v>Target Compound</v>
      </c>
      <c r="E34" s="103" t="s">
        <v>88</v>
      </c>
      <c r="F34" s="57"/>
      <c r="G34" s="57"/>
      <c r="H34" s="57"/>
      <c r="I34" s="57"/>
      <c r="J34" s="57"/>
      <c r="K34" s="14"/>
      <c r="L34" s="14"/>
    </row>
    <row r="35" spans="1:12" customFormat="1">
      <c r="A35" s="100">
        <v>3</v>
      </c>
      <c r="B35" s="100">
        <v>1</v>
      </c>
      <c r="C35" s="101" t="s">
        <v>87</v>
      </c>
      <c r="D35" s="102" t="str">
        <f>IF(C35="ISTD","ISTD Compound","Target Compound")</f>
        <v>Target Compound</v>
      </c>
      <c r="E35" s="103" t="s">
        <v>89</v>
      </c>
      <c r="F35" s="57"/>
      <c r="G35" s="57"/>
      <c r="H35" s="57"/>
      <c r="I35" s="57"/>
      <c r="J35" s="57"/>
      <c r="K35" s="14"/>
      <c r="L35" s="14"/>
    </row>
    <row r="36" spans="1:12" customFormat="1">
      <c r="A36" s="100">
        <v>3</v>
      </c>
      <c r="B36" s="100">
        <v>2</v>
      </c>
      <c r="C36" s="101" t="s">
        <v>86</v>
      </c>
      <c r="D36" s="102" t="str">
        <f>IF(C36="ISTD","ISTD Compound","Target Compound")</f>
        <v>Target Compound</v>
      </c>
      <c r="E36" s="103" t="s">
        <v>90</v>
      </c>
      <c r="F36" s="57"/>
      <c r="G36" s="57"/>
      <c r="H36" s="57"/>
      <c r="I36" s="57"/>
      <c r="J36" s="57"/>
      <c r="K36" s="14"/>
      <c r="L36" s="14"/>
    </row>
    <row r="37" spans="1:12" customFormat="1">
      <c r="A37" s="100">
        <v>3</v>
      </c>
      <c r="B37" s="100">
        <v>3</v>
      </c>
      <c r="C37" s="101" t="s">
        <v>86</v>
      </c>
      <c r="D37" s="102" t="str">
        <f>IF(C37="ISTD","ISTD Compound","Target Compound")</f>
        <v>Target Compound</v>
      </c>
      <c r="E37" s="103" t="s">
        <v>91</v>
      </c>
      <c r="F37" s="57"/>
      <c r="G37" s="57"/>
      <c r="H37" s="57"/>
      <c r="I37" s="57"/>
      <c r="J37" s="57"/>
      <c r="K37" s="14"/>
      <c r="L37" s="14"/>
    </row>
    <row r="38" spans="1:12" customFormat="1">
      <c r="A38" s="100">
        <v>3</v>
      </c>
      <c r="B38" s="100">
        <v>4</v>
      </c>
      <c r="C38" s="101" t="s">
        <v>9</v>
      </c>
      <c r="D38" s="102" t="str">
        <f>IF(C38="ISTD","ISTD Compound","Target Compound")</f>
        <v>ISTD Compound</v>
      </c>
      <c r="E38" s="103" t="s">
        <v>92</v>
      </c>
      <c r="F38" s="57"/>
      <c r="G38" s="57"/>
      <c r="H38" s="57"/>
      <c r="I38" s="57"/>
      <c r="J38" s="57"/>
      <c r="K38" s="14"/>
      <c r="L38" s="14"/>
    </row>
    <row r="39" spans="1:12" customFormat="1">
      <c r="A39" s="100">
        <v>3</v>
      </c>
      <c r="B39" s="100">
        <v>5</v>
      </c>
      <c r="C39" s="101" t="s">
        <v>86</v>
      </c>
      <c r="D39" s="102" t="str">
        <f>IF(C39="ISTD","ISTD Compound","Target Compound")</f>
        <v>Target Compound</v>
      </c>
      <c r="E39" s="103" t="s">
        <v>93</v>
      </c>
      <c r="F39" s="57"/>
      <c r="G39" s="57"/>
      <c r="H39" s="57"/>
      <c r="I39" s="57"/>
      <c r="J39" s="57"/>
      <c r="K39" s="14"/>
      <c r="L39" s="14"/>
    </row>
    <row r="40" spans="1:12" customFormat="1">
      <c r="A40" s="100">
        <v>3</v>
      </c>
      <c r="B40" s="100">
        <v>6</v>
      </c>
      <c r="C40" s="101" t="s">
        <v>86</v>
      </c>
      <c r="D40" s="102" t="str">
        <f>IF(C40="ISTD","ISTD Compound","Target Compound")</f>
        <v>Target Compound</v>
      </c>
      <c r="E40" s="103" t="s">
        <v>94</v>
      </c>
      <c r="F40" s="57"/>
      <c r="G40" s="57"/>
      <c r="H40" s="57"/>
      <c r="I40" s="57"/>
      <c r="J40" s="57"/>
      <c r="K40" s="14"/>
      <c r="L40" s="14"/>
    </row>
    <row r="41" spans="1:12" customFormat="1">
      <c r="A41" s="100">
        <v>4</v>
      </c>
      <c r="B41" s="100">
        <v>0</v>
      </c>
      <c r="C41" s="101" t="s">
        <v>86</v>
      </c>
      <c r="D41" s="102" t="str">
        <f>IF(C41="ISTD","ISTD Compound","Target Compound")</f>
        <v>Target Compound</v>
      </c>
      <c r="E41" s="103" t="s">
        <v>88</v>
      </c>
      <c r="F41" s="57"/>
      <c r="G41" s="57"/>
      <c r="H41" s="57"/>
      <c r="I41" s="57"/>
      <c r="J41" s="57"/>
      <c r="K41" s="14"/>
      <c r="L41" s="14"/>
    </row>
    <row r="42" spans="1:12" customFormat="1">
      <c r="A42" s="100">
        <v>4</v>
      </c>
      <c r="B42" s="100">
        <v>1</v>
      </c>
      <c r="C42" s="101" t="s">
        <v>87</v>
      </c>
      <c r="D42" s="102" t="str">
        <f>IF(C42="ISTD","ISTD Compound","Target Compound")</f>
        <v>Target Compound</v>
      </c>
      <c r="E42" s="103" t="s">
        <v>89</v>
      </c>
      <c r="F42" s="57"/>
      <c r="G42" s="57"/>
      <c r="H42" s="57"/>
      <c r="I42" s="57"/>
      <c r="J42" s="57"/>
      <c r="K42" s="14"/>
      <c r="L42" s="14"/>
    </row>
    <row r="43" spans="1:12" customFormat="1">
      <c r="A43" s="100">
        <v>4</v>
      </c>
      <c r="B43" s="100">
        <v>2</v>
      </c>
      <c r="C43" s="101" t="s">
        <v>86</v>
      </c>
      <c r="D43" s="102" t="str">
        <f>IF(C43="ISTD","ISTD Compound","Target Compound")</f>
        <v>Target Compound</v>
      </c>
      <c r="E43" s="103" t="s">
        <v>90</v>
      </c>
      <c r="F43" s="57"/>
      <c r="G43" s="57"/>
      <c r="H43" s="57"/>
      <c r="I43" s="57"/>
      <c r="J43" s="57"/>
      <c r="K43" s="14"/>
      <c r="L43" s="14"/>
    </row>
    <row r="44" spans="1:12" customFormat="1">
      <c r="A44" s="100">
        <v>4</v>
      </c>
      <c r="B44" s="100">
        <v>3</v>
      </c>
      <c r="C44" s="101" t="s">
        <v>86</v>
      </c>
      <c r="D44" s="102" t="str">
        <f>IF(C44="ISTD","ISTD Compound","Target Compound")</f>
        <v>Target Compound</v>
      </c>
      <c r="E44" s="103" t="s">
        <v>91</v>
      </c>
      <c r="F44" s="57"/>
      <c r="G44" s="57"/>
      <c r="H44" s="57"/>
      <c r="I44" s="57"/>
      <c r="J44" s="57"/>
      <c r="K44" s="14"/>
      <c r="L44" s="14"/>
    </row>
    <row r="45" spans="1:12" customFormat="1">
      <c r="A45" s="100">
        <v>4</v>
      </c>
      <c r="B45" s="100">
        <v>4</v>
      </c>
      <c r="C45" s="101" t="s">
        <v>9</v>
      </c>
      <c r="D45" s="102" t="str">
        <f>IF(C45="ISTD","ISTD Compound","Target Compound")</f>
        <v>ISTD Compound</v>
      </c>
      <c r="E45" s="103" t="s">
        <v>92</v>
      </c>
      <c r="F45" s="57"/>
      <c r="G45" s="57"/>
      <c r="H45" s="57"/>
      <c r="I45" s="57"/>
      <c r="J45" s="57"/>
      <c r="K45" s="14"/>
      <c r="L45" s="14"/>
    </row>
    <row r="46" spans="1:12" customFormat="1">
      <c r="A46" s="100">
        <v>4</v>
      </c>
      <c r="B46" s="100">
        <v>5</v>
      </c>
      <c r="C46" s="101" t="s">
        <v>86</v>
      </c>
      <c r="D46" s="102" t="str">
        <f>IF(C46="ISTD","ISTD Compound","Target Compound")</f>
        <v>Target Compound</v>
      </c>
      <c r="E46" s="103" t="s">
        <v>93</v>
      </c>
      <c r="F46" s="57"/>
      <c r="G46" s="57"/>
      <c r="H46" s="57"/>
      <c r="I46" s="57"/>
      <c r="J46" s="57"/>
      <c r="K46" s="14"/>
      <c r="L46" s="14"/>
    </row>
    <row r="47" spans="1:12" customFormat="1">
      <c r="A47" s="100">
        <v>4</v>
      </c>
      <c r="B47" s="100">
        <v>6</v>
      </c>
      <c r="C47" s="101" t="s">
        <v>86</v>
      </c>
      <c r="D47" s="102" t="str">
        <f>IF(C47="ISTD","ISTD Compound","Target Compound")</f>
        <v>Target Compound</v>
      </c>
      <c r="E47" s="103" t="s">
        <v>94</v>
      </c>
      <c r="F47" s="57"/>
      <c r="G47" s="57"/>
      <c r="H47" s="57"/>
      <c r="I47" s="57"/>
      <c r="J47" s="57"/>
      <c r="K47" s="14"/>
      <c r="L47" s="14"/>
    </row>
    <row r="48" spans="1:12" customFormat="1">
      <c r="A48" s="100">
        <v>5</v>
      </c>
      <c r="B48" s="100">
        <v>0</v>
      </c>
      <c r="C48" s="101" t="s">
        <v>86</v>
      </c>
      <c r="D48" s="102" t="str">
        <f>IF(C48="ISTD","ISTD Compound","Target Compound")</f>
        <v>Target Compound</v>
      </c>
      <c r="E48" s="103" t="s">
        <v>88</v>
      </c>
      <c r="F48" s="57"/>
      <c r="G48" s="57"/>
      <c r="H48" s="57"/>
      <c r="I48" s="57"/>
      <c r="J48" s="57"/>
      <c r="K48" s="14"/>
      <c r="L48" s="14"/>
    </row>
    <row r="49" spans="1:12" customFormat="1">
      <c r="A49" s="100">
        <v>5</v>
      </c>
      <c r="B49" s="100">
        <v>1</v>
      </c>
      <c r="C49" s="101" t="s">
        <v>87</v>
      </c>
      <c r="D49" s="102" t="str">
        <f>IF(C49="ISTD","ISTD Compound","Target Compound")</f>
        <v>Target Compound</v>
      </c>
      <c r="E49" s="103" t="s">
        <v>89</v>
      </c>
      <c r="F49" s="57"/>
      <c r="G49" s="57"/>
      <c r="H49" s="57"/>
      <c r="I49" s="57"/>
      <c r="J49" s="57"/>
      <c r="K49" s="14"/>
      <c r="L49" s="14"/>
    </row>
    <row r="50" spans="1:12" customFormat="1">
      <c r="A50" s="100">
        <v>5</v>
      </c>
      <c r="B50" s="100">
        <v>2</v>
      </c>
      <c r="C50" s="101" t="s">
        <v>86</v>
      </c>
      <c r="D50" s="102" t="str">
        <f>IF(C50="ISTD","ISTD Compound","Target Compound")</f>
        <v>Target Compound</v>
      </c>
      <c r="E50" s="103" t="s">
        <v>90</v>
      </c>
      <c r="F50" s="57"/>
      <c r="G50" s="57"/>
      <c r="H50" s="57"/>
      <c r="I50" s="57"/>
      <c r="J50" s="57"/>
      <c r="K50" s="14"/>
      <c r="L50" s="14"/>
    </row>
    <row r="51" spans="1:12" customFormat="1">
      <c r="A51" s="100">
        <v>5</v>
      </c>
      <c r="B51" s="100">
        <v>3</v>
      </c>
      <c r="C51" s="101" t="s">
        <v>86</v>
      </c>
      <c r="D51" s="102" t="str">
        <f>IF(C51="ISTD","ISTD Compound","Target Compound")</f>
        <v>Target Compound</v>
      </c>
      <c r="E51" s="103" t="s">
        <v>91</v>
      </c>
      <c r="F51" s="57"/>
      <c r="G51" s="57"/>
      <c r="H51" s="57"/>
      <c r="I51" s="57"/>
      <c r="J51" s="57"/>
      <c r="K51" s="14"/>
      <c r="L51" s="14"/>
    </row>
    <row r="52" spans="1:12" customFormat="1">
      <c r="A52" s="100">
        <v>5</v>
      </c>
      <c r="B52" s="100">
        <v>4</v>
      </c>
      <c r="C52" s="101" t="s">
        <v>9</v>
      </c>
      <c r="D52" s="102" t="str">
        <f>IF(C52="ISTD","ISTD Compound","Target Compound")</f>
        <v>ISTD Compound</v>
      </c>
      <c r="E52" s="103" t="s">
        <v>92</v>
      </c>
      <c r="F52" s="57"/>
      <c r="G52" s="57"/>
      <c r="H52" s="57"/>
      <c r="I52" s="57"/>
      <c r="J52" s="57"/>
      <c r="K52" s="14"/>
      <c r="L52" s="14"/>
    </row>
    <row r="53" spans="1:12" customFormat="1">
      <c r="A53" s="100">
        <v>5</v>
      </c>
      <c r="B53" s="100">
        <v>5</v>
      </c>
      <c r="C53" s="101" t="s">
        <v>86</v>
      </c>
      <c r="D53" s="102" t="str">
        <f>IF(C53="ISTD","ISTD Compound","Target Compound")</f>
        <v>Target Compound</v>
      </c>
      <c r="E53" s="103" t="s">
        <v>93</v>
      </c>
      <c r="F53" s="57"/>
      <c r="G53" s="57"/>
      <c r="H53" s="57"/>
      <c r="I53" s="57"/>
      <c r="J53" s="57"/>
      <c r="K53" s="14"/>
      <c r="L53" s="14"/>
    </row>
    <row r="54" spans="1:12" customFormat="1">
      <c r="A54" s="100">
        <v>5</v>
      </c>
      <c r="B54" s="100">
        <v>6</v>
      </c>
      <c r="C54" s="101" t="s">
        <v>86</v>
      </c>
      <c r="D54" s="102" t="str">
        <f>IF(C54="ISTD","ISTD Compound","Target Compound")</f>
        <v>Target Compound</v>
      </c>
      <c r="E54" s="103" t="s">
        <v>94</v>
      </c>
      <c r="F54" s="57"/>
      <c r="G54" s="57"/>
      <c r="H54" s="57"/>
      <c r="I54" s="57"/>
      <c r="J54" s="57"/>
      <c r="K54" s="14"/>
      <c r="L54" s="14"/>
    </row>
    <row r="55" spans="1:12" customFormat="1">
      <c r="A55" s="100">
        <v>6</v>
      </c>
      <c r="B55" s="100">
        <v>0</v>
      </c>
      <c r="C55" s="101" t="s">
        <v>86</v>
      </c>
      <c r="D55" s="102" t="str">
        <f>IF(C55="ISTD","ISTD Compound","Target Compound")</f>
        <v>Target Compound</v>
      </c>
      <c r="E55" s="103" t="s">
        <v>88</v>
      </c>
      <c r="F55" s="57"/>
      <c r="G55" s="57"/>
      <c r="H55" s="57"/>
      <c r="I55" s="57"/>
      <c r="J55" s="57"/>
      <c r="K55" s="14"/>
      <c r="L55" s="14"/>
    </row>
    <row r="56" spans="1:12" customFormat="1">
      <c r="A56" s="100">
        <v>6</v>
      </c>
      <c r="B56" s="100">
        <v>1</v>
      </c>
      <c r="C56" s="101" t="s">
        <v>87</v>
      </c>
      <c r="D56" s="102" t="str">
        <f>IF(C56="ISTD","ISTD Compound","Target Compound")</f>
        <v>Target Compound</v>
      </c>
      <c r="E56" s="103" t="s">
        <v>89</v>
      </c>
      <c r="F56" s="57"/>
      <c r="G56" s="57"/>
      <c r="H56" s="57"/>
      <c r="I56" s="57"/>
      <c r="J56" s="57"/>
      <c r="K56" s="14"/>
      <c r="L56" s="14"/>
    </row>
    <row r="57" spans="1:12" customFormat="1">
      <c r="A57" s="100">
        <v>6</v>
      </c>
      <c r="B57" s="100">
        <v>2</v>
      </c>
      <c r="C57" s="101" t="s">
        <v>86</v>
      </c>
      <c r="D57" s="102" t="str">
        <f>IF(C57="ISTD","ISTD Compound","Target Compound")</f>
        <v>Target Compound</v>
      </c>
      <c r="E57" s="103" t="s">
        <v>90</v>
      </c>
      <c r="F57" s="57"/>
      <c r="G57" s="57"/>
      <c r="H57" s="57"/>
      <c r="I57" s="57"/>
      <c r="J57" s="57"/>
      <c r="K57" s="14"/>
      <c r="L57" s="14"/>
    </row>
    <row r="58" spans="1:12" customFormat="1">
      <c r="A58" s="100">
        <v>6</v>
      </c>
      <c r="B58" s="100">
        <v>3</v>
      </c>
      <c r="C58" s="101" t="s">
        <v>86</v>
      </c>
      <c r="D58" s="102" t="str">
        <f>IF(C58="ISTD","ISTD Compound","Target Compound")</f>
        <v>Target Compound</v>
      </c>
      <c r="E58" s="103" t="s">
        <v>91</v>
      </c>
      <c r="F58" s="57"/>
      <c r="G58" s="57"/>
      <c r="H58" s="57"/>
      <c r="I58" s="57"/>
      <c r="J58" s="57"/>
      <c r="K58" s="14"/>
      <c r="L58" s="14"/>
    </row>
    <row r="59" spans="1:12" customFormat="1">
      <c r="A59" s="100">
        <v>6</v>
      </c>
      <c r="B59" s="100">
        <v>4</v>
      </c>
      <c r="C59" s="101" t="s">
        <v>9</v>
      </c>
      <c r="D59" s="102" t="str">
        <f>IF(C59="ISTD","ISTD Compound","Target Compound")</f>
        <v>ISTD Compound</v>
      </c>
      <c r="E59" s="103" t="s">
        <v>92</v>
      </c>
      <c r="F59" s="57"/>
      <c r="G59" s="57"/>
      <c r="H59" s="57"/>
      <c r="I59" s="57"/>
      <c r="J59" s="57"/>
      <c r="K59" s="14"/>
      <c r="L59" s="14"/>
    </row>
    <row r="60" spans="1:12" customFormat="1">
      <c r="A60" s="100">
        <v>6</v>
      </c>
      <c r="B60" s="100">
        <v>5</v>
      </c>
      <c r="C60" s="101" t="s">
        <v>86</v>
      </c>
      <c r="D60" s="102" t="str">
        <f>IF(C60="ISTD","ISTD Compound","Target Compound")</f>
        <v>Target Compound</v>
      </c>
      <c r="E60" s="103" t="s">
        <v>93</v>
      </c>
      <c r="F60" s="57"/>
      <c r="G60" s="57"/>
      <c r="H60" s="57"/>
      <c r="I60" s="57"/>
      <c r="J60" s="57"/>
      <c r="K60" s="14"/>
      <c r="L60" s="14"/>
    </row>
    <row r="61" spans="1:12" customFormat="1">
      <c r="A61" s="100">
        <v>6</v>
      </c>
      <c r="B61" s="100">
        <v>6</v>
      </c>
      <c r="C61" s="101" t="s">
        <v>86</v>
      </c>
      <c r="D61" s="102" t="str">
        <f>IF(C61="ISTD","ISTD Compound","Target Compound")</f>
        <v>Target Compound</v>
      </c>
      <c r="E61" s="103" t="s">
        <v>94</v>
      </c>
      <c r="F61" s="57"/>
      <c r="G61" s="57"/>
      <c r="H61" s="57"/>
      <c r="I61" s="57"/>
      <c r="J61" s="57"/>
      <c r="K61" s="14"/>
      <c r="L61" s="14"/>
    </row>
    <row r="62" spans="1:12" customFormat="1">
      <c r="A62" s="100">
        <v>7</v>
      </c>
      <c r="B62" s="100">
        <v>0</v>
      </c>
      <c r="C62" s="101" t="s">
        <v>86</v>
      </c>
      <c r="D62" s="102" t="str">
        <f>IF(C62="ISTD","ISTD Compound","Target Compound")</f>
        <v>Target Compound</v>
      </c>
      <c r="E62" s="103" t="s">
        <v>88</v>
      </c>
      <c r="F62" s="57"/>
      <c r="G62" s="57"/>
      <c r="H62" s="57"/>
      <c r="I62" s="57"/>
      <c r="J62" s="57"/>
      <c r="K62" s="14"/>
      <c r="L62" s="14"/>
    </row>
    <row r="63" spans="1:12" customFormat="1">
      <c r="A63" s="100">
        <v>7</v>
      </c>
      <c r="B63" s="100">
        <v>1</v>
      </c>
      <c r="C63" s="101" t="s">
        <v>87</v>
      </c>
      <c r="D63" s="102" t="str">
        <f>IF(C63="ISTD","ISTD Compound","Target Compound")</f>
        <v>Target Compound</v>
      </c>
      <c r="E63" s="103" t="s">
        <v>89</v>
      </c>
      <c r="F63" s="57"/>
      <c r="G63" s="57"/>
      <c r="H63" s="57"/>
      <c r="I63" s="57"/>
      <c r="J63" s="57"/>
      <c r="K63" s="14"/>
      <c r="L63" s="14"/>
    </row>
    <row r="64" spans="1:12" customFormat="1">
      <c r="A64" s="100">
        <v>7</v>
      </c>
      <c r="B64" s="100">
        <v>2</v>
      </c>
      <c r="C64" s="101" t="s">
        <v>86</v>
      </c>
      <c r="D64" s="102" t="str">
        <f>IF(C64="ISTD","ISTD Compound","Target Compound")</f>
        <v>Target Compound</v>
      </c>
      <c r="E64" s="103" t="s">
        <v>90</v>
      </c>
      <c r="F64" s="57"/>
      <c r="G64" s="57"/>
      <c r="H64" s="57"/>
      <c r="I64" s="57"/>
      <c r="J64" s="57"/>
      <c r="K64" s="14"/>
      <c r="L64" s="14"/>
    </row>
    <row r="65" spans="1:12" customFormat="1">
      <c r="A65" s="100">
        <v>7</v>
      </c>
      <c r="B65" s="100">
        <v>3</v>
      </c>
      <c r="C65" s="101" t="s">
        <v>86</v>
      </c>
      <c r="D65" s="102" t="str">
        <f>IF(C65="ISTD","ISTD Compound","Target Compound")</f>
        <v>Target Compound</v>
      </c>
      <c r="E65" s="103" t="s">
        <v>91</v>
      </c>
      <c r="F65" s="57"/>
      <c r="G65" s="57"/>
      <c r="H65" s="57"/>
      <c r="I65" s="57"/>
      <c r="J65" s="57"/>
      <c r="K65" s="14"/>
      <c r="L65" s="14"/>
    </row>
    <row r="66" spans="1:12" customFormat="1">
      <c r="A66" s="100">
        <v>7</v>
      </c>
      <c r="B66" s="100">
        <v>4</v>
      </c>
      <c r="C66" s="101" t="s">
        <v>9</v>
      </c>
      <c r="D66" s="102" t="str">
        <f>IF(C66="ISTD","ISTD Compound","Target Compound")</f>
        <v>ISTD Compound</v>
      </c>
      <c r="E66" s="103" t="s">
        <v>92</v>
      </c>
      <c r="F66" s="57"/>
      <c r="G66" s="57"/>
      <c r="H66" s="57"/>
      <c r="I66" s="57"/>
      <c r="J66" s="57"/>
      <c r="K66" s="14"/>
      <c r="L66" s="14"/>
    </row>
    <row r="67" spans="1:12" customFormat="1">
      <c r="A67" s="100">
        <v>7</v>
      </c>
      <c r="B67" s="100">
        <v>5</v>
      </c>
      <c r="C67" s="101" t="s">
        <v>86</v>
      </c>
      <c r="D67" s="102" t="str">
        <f>IF(C67="ISTD","ISTD Compound","Target Compound")</f>
        <v>Target Compound</v>
      </c>
      <c r="E67" s="103" t="s">
        <v>93</v>
      </c>
      <c r="F67" s="57"/>
      <c r="G67" s="57"/>
      <c r="H67" s="57"/>
      <c r="I67" s="57"/>
      <c r="J67" s="57"/>
      <c r="K67" s="14"/>
      <c r="L67" s="14"/>
    </row>
    <row r="68" spans="1:12" customFormat="1">
      <c r="A68" s="100">
        <v>7</v>
      </c>
      <c r="B68" s="100">
        <v>6</v>
      </c>
      <c r="C68" s="101" t="s">
        <v>86</v>
      </c>
      <c r="D68" s="102" t="str">
        <f>IF(C68="ISTD","ISTD Compound","Target Compound")</f>
        <v>Target Compound</v>
      </c>
      <c r="E68" s="103" t="s">
        <v>94</v>
      </c>
      <c r="F68" s="57"/>
      <c r="G68" s="57"/>
      <c r="H68" s="57"/>
      <c r="I68" s="57"/>
      <c r="J68" s="57"/>
      <c r="K68" s="14"/>
      <c r="L68" s="14"/>
    </row>
    <row r="69" spans="1:12" customFormat="1">
      <c r="A69" s="100">
        <v>8</v>
      </c>
      <c r="B69" s="100">
        <v>0</v>
      </c>
      <c r="C69" s="101" t="s">
        <v>86</v>
      </c>
      <c r="D69" s="102" t="str">
        <f>IF(C69="ISTD","ISTD Compound","Target Compound")</f>
        <v>Target Compound</v>
      </c>
      <c r="E69" s="103" t="s">
        <v>88</v>
      </c>
      <c r="F69" s="57"/>
      <c r="G69" s="57"/>
      <c r="H69" s="57"/>
      <c r="I69" s="57"/>
      <c r="J69" s="57"/>
      <c r="K69" s="14"/>
      <c r="L69" s="14"/>
    </row>
    <row r="70" spans="1:12" customFormat="1">
      <c r="A70" s="100">
        <v>8</v>
      </c>
      <c r="B70" s="100">
        <v>1</v>
      </c>
      <c r="C70" s="101" t="s">
        <v>87</v>
      </c>
      <c r="D70" s="102" t="str">
        <f>IF(C70="ISTD","ISTD Compound","Target Compound")</f>
        <v>Target Compound</v>
      </c>
      <c r="E70" s="103" t="s">
        <v>89</v>
      </c>
      <c r="F70" s="57"/>
      <c r="G70" s="57"/>
      <c r="H70" s="57"/>
      <c r="I70" s="57"/>
      <c r="J70" s="57"/>
      <c r="K70" s="14"/>
      <c r="L70" s="14"/>
    </row>
    <row r="71" spans="1:12" customFormat="1">
      <c r="A71" s="100">
        <v>8</v>
      </c>
      <c r="B71" s="100">
        <v>2</v>
      </c>
      <c r="C71" s="101" t="s">
        <v>86</v>
      </c>
      <c r="D71" s="102" t="str">
        <f>IF(C71="ISTD","ISTD Compound","Target Compound")</f>
        <v>Target Compound</v>
      </c>
      <c r="E71" s="103" t="s">
        <v>90</v>
      </c>
      <c r="F71" s="57"/>
      <c r="G71" s="57"/>
      <c r="H71" s="57"/>
      <c r="I71" s="57"/>
      <c r="J71" s="57"/>
      <c r="K71" s="14"/>
      <c r="L71" s="14"/>
    </row>
    <row r="72" spans="1:12" customFormat="1">
      <c r="A72" s="100">
        <v>8</v>
      </c>
      <c r="B72" s="100">
        <v>3</v>
      </c>
      <c r="C72" s="101" t="s">
        <v>86</v>
      </c>
      <c r="D72" s="102" t="str">
        <f>IF(C72="ISTD","ISTD Compound","Target Compound")</f>
        <v>Target Compound</v>
      </c>
      <c r="E72" s="103" t="s">
        <v>91</v>
      </c>
      <c r="F72" s="57"/>
      <c r="G72" s="57"/>
      <c r="H72" s="57"/>
      <c r="I72" s="57"/>
      <c r="J72" s="57"/>
      <c r="K72" s="14"/>
      <c r="L72" s="14"/>
    </row>
    <row r="73" spans="1:12" customFormat="1">
      <c r="A73" s="100">
        <v>8</v>
      </c>
      <c r="B73" s="100">
        <v>4</v>
      </c>
      <c r="C73" s="101" t="s">
        <v>9</v>
      </c>
      <c r="D73" s="102" t="str">
        <f>IF(C73="ISTD","ISTD Compound","Target Compound")</f>
        <v>ISTD Compound</v>
      </c>
      <c r="E73" s="103" t="s">
        <v>92</v>
      </c>
      <c r="F73" s="57"/>
      <c r="G73" s="57"/>
      <c r="H73" s="57"/>
      <c r="I73" s="57"/>
      <c r="J73" s="57"/>
      <c r="K73" s="14"/>
      <c r="L73" s="14"/>
    </row>
    <row r="74" spans="1:12" customFormat="1">
      <c r="A74" s="100">
        <v>8</v>
      </c>
      <c r="B74" s="100">
        <v>5</v>
      </c>
      <c r="C74" s="101" t="s">
        <v>86</v>
      </c>
      <c r="D74" s="102" t="str">
        <f>IF(C74="ISTD","ISTD Compound","Target Compound")</f>
        <v>Target Compound</v>
      </c>
      <c r="E74" s="103" t="s">
        <v>93</v>
      </c>
      <c r="F74" s="57"/>
      <c r="G74" s="57"/>
      <c r="H74" s="57"/>
      <c r="I74" s="57"/>
      <c r="J74" s="57"/>
      <c r="K74" s="14"/>
      <c r="L74" s="14"/>
    </row>
    <row r="75" spans="1:12" customFormat="1">
      <c r="A75" s="100">
        <v>8</v>
      </c>
      <c r="B75" s="100">
        <v>6</v>
      </c>
      <c r="C75" s="101" t="s">
        <v>86</v>
      </c>
      <c r="D75" s="102" t="str">
        <f>IF(C75="ISTD","ISTD Compound","Target Compound")</f>
        <v>Target Compound</v>
      </c>
      <c r="E75" s="103" t="s">
        <v>94</v>
      </c>
      <c r="F75" s="57"/>
      <c r="G75" s="57"/>
      <c r="H75" s="57"/>
      <c r="I75" s="57"/>
      <c r="J75" s="57"/>
      <c r="K75" s="14"/>
      <c r="L75" s="14"/>
    </row>
    <row r="76" spans="1:12" customFormat="1">
      <c r="A76" s="100">
        <v>9</v>
      </c>
      <c r="B76" s="100">
        <v>0</v>
      </c>
      <c r="C76" s="101" t="s">
        <v>86</v>
      </c>
      <c r="D76" s="102" t="str">
        <f>IF(C76="ISTD","ISTD Compound","Target Compound")</f>
        <v>Target Compound</v>
      </c>
      <c r="E76" s="103" t="s">
        <v>88</v>
      </c>
      <c r="F76" s="57"/>
      <c r="G76" s="57"/>
      <c r="H76" s="57"/>
      <c r="I76" s="57"/>
      <c r="J76" s="57"/>
      <c r="K76" s="14"/>
      <c r="L76" s="14"/>
    </row>
    <row r="77" spans="1:12" customFormat="1">
      <c r="A77" s="100">
        <v>9</v>
      </c>
      <c r="B77" s="100">
        <v>1</v>
      </c>
      <c r="C77" s="101" t="s">
        <v>87</v>
      </c>
      <c r="D77" s="102" t="str">
        <f>IF(C77="ISTD","ISTD Compound","Target Compound")</f>
        <v>Target Compound</v>
      </c>
      <c r="E77" s="103" t="s">
        <v>89</v>
      </c>
      <c r="F77" s="57"/>
      <c r="G77" s="57"/>
      <c r="H77" s="57"/>
      <c r="I77" s="57"/>
      <c r="J77" s="57"/>
      <c r="K77" s="14"/>
      <c r="L77" s="14"/>
    </row>
    <row r="78" spans="1:12" customFormat="1">
      <c r="A78" s="100">
        <v>9</v>
      </c>
      <c r="B78" s="100">
        <v>2</v>
      </c>
      <c r="C78" s="101" t="s">
        <v>86</v>
      </c>
      <c r="D78" s="102" t="str">
        <f>IF(C78="ISTD","ISTD Compound","Target Compound")</f>
        <v>Target Compound</v>
      </c>
      <c r="E78" s="103" t="s">
        <v>90</v>
      </c>
      <c r="F78" s="57"/>
      <c r="G78" s="57"/>
      <c r="H78" s="57"/>
      <c r="I78" s="57"/>
      <c r="J78" s="57"/>
      <c r="K78" s="14"/>
      <c r="L78" s="14"/>
    </row>
    <row r="79" spans="1:12" customFormat="1">
      <c r="A79" s="100">
        <v>9</v>
      </c>
      <c r="B79" s="100">
        <v>3</v>
      </c>
      <c r="C79" s="101" t="s">
        <v>86</v>
      </c>
      <c r="D79" s="102" t="str">
        <f>IF(C79="ISTD","ISTD Compound","Target Compound")</f>
        <v>Target Compound</v>
      </c>
      <c r="E79" s="103" t="s">
        <v>91</v>
      </c>
      <c r="F79" s="57"/>
      <c r="G79" s="57"/>
      <c r="H79" s="57"/>
      <c r="I79" s="57"/>
      <c r="J79" s="57"/>
      <c r="K79" s="14"/>
      <c r="L79" s="14"/>
    </row>
    <row r="80" spans="1:12" customFormat="1">
      <c r="A80" s="100">
        <v>9</v>
      </c>
      <c r="B80" s="100">
        <v>4</v>
      </c>
      <c r="C80" s="101" t="s">
        <v>9</v>
      </c>
      <c r="D80" s="102" t="str">
        <f>IF(C80="ISTD","ISTD Compound","Target Compound")</f>
        <v>ISTD Compound</v>
      </c>
      <c r="E80" s="103" t="s">
        <v>92</v>
      </c>
      <c r="F80" s="57"/>
      <c r="G80" s="57"/>
      <c r="H80" s="57"/>
      <c r="I80" s="57"/>
      <c r="J80" s="57"/>
      <c r="K80" s="14"/>
      <c r="L80" s="14"/>
    </row>
    <row r="81" spans="1:12" customFormat="1">
      <c r="A81" s="100">
        <v>9</v>
      </c>
      <c r="B81" s="100">
        <v>5</v>
      </c>
      <c r="C81" s="101" t="s">
        <v>86</v>
      </c>
      <c r="D81" s="102" t="str">
        <f>IF(C81="ISTD","ISTD Compound","Target Compound")</f>
        <v>Target Compound</v>
      </c>
      <c r="E81" s="103" t="s">
        <v>93</v>
      </c>
      <c r="F81" s="57"/>
      <c r="G81" s="57"/>
      <c r="H81" s="57"/>
      <c r="I81" s="57"/>
      <c r="J81" s="57"/>
      <c r="K81" s="14"/>
      <c r="L81" s="14"/>
    </row>
    <row r="82" spans="1:12" customFormat="1">
      <c r="A82" s="100">
        <v>9</v>
      </c>
      <c r="B82" s="100">
        <v>6</v>
      </c>
      <c r="C82" s="101" t="s">
        <v>86</v>
      </c>
      <c r="D82" s="102" t="str">
        <f>IF(C82="ISTD","ISTD Compound","Target Compound")</f>
        <v>Target Compound</v>
      </c>
      <c r="E82" s="103" t="s">
        <v>94</v>
      </c>
      <c r="F82" s="57"/>
      <c r="G82" s="57"/>
      <c r="H82" s="57"/>
      <c r="I82" s="57"/>
      <c r="J82" s="57"/>
      <c r="K82" s="14"/>
      <c r="L82" s="14"/>
    </row>
    <row r="83" spans="1:12" customFormat="1">
      <c r="A83" s="100">
        <v>10</v>
      </c>
      <c r="B83" s="100">
        <v>0</v>
      </c>
      <c r="C83" s="101" t="s">
        <v>86</v>
      </c>
      <c r="D83" s="102" t="str">
        <f>IF(C83="ISTD","ISTD Compound","Target Compound")</f>
        <v>Target Compound</v>
      </c>
      <c r="E83" s="103" t="s">
        <v>88</v>
      </c>
      <c r="F83" s="57"/>
      <c r="G83" s="57"/>
      <c r="H83" s="57"/>
      <c r="I83" s="57"/>
      <c r="J83" s="57"/>
      <c r="K83" s="14"/>
      <c r="L83" s="14"/>
    </row>
    <row r="84" spans="1:12" customFormat="1">
      <c r="A84" s="100">
        <v>10</v>
      </c>
      <c r="B84" s="100">
        <v>1</v>
      </c>
      <c r="C84" s="101" t="s">
        <v>87</v>
      </c>
      <c r="D84" s="102" t="str">
        <f>IF(C84="ISTD","ISTD Compound","Target Compound")</f>
        <v>Target Compound</v>
      </c>
      <c r="E84" s="103" t="s">
        <v>89</v>
      </c>
      <c r="F84" s="57"/>
      <c r="G84" s="57"/>
      <c r="H84" s="57"/>
      <c r="I84" s="57"/>
      <c r="J84" s="57"/>
      <c r="K84" s="14"/>
      <c r="L84" s="14"/>
    </row>
    <row r="85" spans="1:12" customFormat="1">
      <c r="A85" s="100">
        <v>10</v>
      </c>
      <c r="B85" s="100">
        <v>2</v>
      </c>
      <c r="C85" s="101" t="s">
        <v>86</v>
      </c>
      <c r="D85" s="102" t="str">
        <f>IF(C85="ISTD","ISTD Compound","Target Compound")</f>
        <v>Target Compound</v>
      </c>
      <c r="E85" s="103" t="s">
        <v>90</v>
      </c>
      <c r="F85" s="57"/>
      <c r="G85" s="57"/>
      <c r="H85" s="57"/>
      <c r="I85" s="57"/>
      <c r="J85" s="57"/>
      <c r="K85" s="14"/>
      <c r="L85" s="14"/>
    </row>
    <row r="86" spans="1:12" customFormat="1">
      <c r="A86" s="100">
        <v>10</v>
      </c>
      <c r="B86" s="100">
        <v>3</v>
      </c>
      <c r="C86" s="101" t="s">
        <v>86</v>
      </c>
      <c r="D86" s="102" t="str">
        <f>IF(C86="ISTD","ISTD Compound","Target Compound")</f>
        <v>Target Compound</v>
      </c>
      <c r="E86" s="103" t="s">
        <v>91</v>
      </c>
      <c r="F86" s="57"/>
      <c r="G86" s="57"/>
      <c r="H86" s="57"/>
      <c r="I86" s="57"/>
      <c r="J86" s="57"/>
      <c r="K86" s="14"/>
      <c r="L86" s="14"/>
    </row>
    <row r="87" spans="1:12" customFormat="1">
      <c r="A87" s="100">
        <v>10</v>
      </c>
      <c r="B87" s="100">
        <v>4</v>
      </c>
      <c r="C87" s="101" t="s">
        <v>9</v>
      </c>
      <c r="D87" s="102" t="str">
        <f>IF(C87="ISTD","ISTD Compound","Target Compound")</f>
        <v>ISTD Compound</v>
      </c>
      <c r="E87" s="103" t="s">
        <v>92</v>
      </c>
      <c r="F87" s="57"/>
      <c r="G87" s="57"/>
      <c r="H87" s="57"/>
      <c r="I87" s="57"/>
      <c r="J87" s="57"/>
      <c r="K87" s="14"/>
      <c r="L87" s="14"/>
    </row>
    <row r="88" spans="1:12" customFormat="1">
      <c r="A88" s="100">
        <v>10</v>
      </c>
      <c r="B88" s="100">
        <v>5</v>
      </c>
      <c r="C88" s="101" t="s">
        <v>86</v>
      </c>
      <c r="D88" s="102" t="str">
        <f>IF(C88="ISTD","ISTD Compound","Target Compound")</f>
        <v>Target Compound</v>
      </c>
      <c r="E88" s="103" t="s">
        <v>93</v>
      </c>
      <c r="F88" s="57"/>
      <c r="G88" s="57"/>
      <c r="H88" s="57"/>
      <c r="I88" s="57"/>
      <c r="J88" s="57"/>
      <c r="K88" s="14"/>
      <c r="L88" s="14"/>
    </row>
    <row r="89" spans="1:12" customFormat="1">
      <c r="A89" s="100">
        <v>10</v>
      </c>
      <c r="B89" s="100">
        <v>6</v>
      </c>
      <c r="C89" s="101" t="s">
        <v>86</v>
      </c>
      <c r="D89" s="102" t="str">
        <f>IF(C89="ISTD","ISTD Compound","Target Compound")</f>
        <v>Target Compound</v>
      </c>
      <c r="E89" s="103" t="s">
        <v>94</v>
      </c>
      <c r="F89" s="57"/>
      <c r="G89" s="57"/>
      <c r="H89" s="57"/>
      <c r="I89" s="57"/>
      <c r="J89" s="57"/>
      <c r="K89" s="14"/>
      <c r="L89" s="14"/>
    </row>
    <row r="90" spans="1:12" customFormat="1">
      <c r="A90" s="100">
        <v>11</v>
      </c>
      <c r="B90" s="100">
        <v>0</v>
      </c>
      <c r="C90" s="101" t="s">
        <v>86</v>
      </c>
      <c r="D90" s="102" t="str">
        <f>IF(C90="ISTD","ISTD Compound","Target Compound")</f>
        <v>Target Compound</v>
      </c>
      <c r="E90" s="103" t="s">
        <v>88</v>
      </c>
      <c r="F90" s="57"/>
      <c r="G90" s="57"/>
      <c r="H90" s="57"/>
      <c r="I90" s="57"/>
      <c r="J90" s="57"/>
      <c r="K90" s="14"/>
      <c r="L90" s="14"/>
    </row>
    <row r="91" spans="1:12" customFormat="1">
      <c r="A91" s="100">
        <v>11</v>
      </c>
      <c r="B91" s="100">
        <v>1</v>
      </c>
      <c r="C91" s="101" t="s">
        <v>87</v>
      </c>
      <c r="D91" s="102" t="str">
        <f>IF(C91="ISTD","ISTD Compound","Target Compound")</f>
        <v>Target Compound</v>
      </c>
      <c r="E91" s="103" t="s">
        <v>89</v>
      </c>
      <c r="F91" s="57"/>
      <c r="G91" s="57"/>
      <c r="H91" s="57"/>
      <c r="I91" s="57"/>
      <c r="J91" s="57"/>
      <c r="K91" s="14"/>
      <c r="L91" s="14"/>
    </row>
    <row r="92" spans="1:12" customFormat="1">
      <c r="A92" s="100">
        <v>11</v>
      </c>
      <c r="B92" s="100">
        <v>2</v>
      </c>
      <c r="C92" s="101" t="s">
        <v>86</v>
      </c>
      <c r="D92" s="102" t="str">
        <f>IF(C92="ISTD","ISTD Compound","Target Compound")</f>
        <v>Target Compound</v>
      </c>
      <c r="E92" s="103" t="s">
        <v>90</v>
      </c>
      <c r="F92" s="57"/>
      <c r="G92" s="57"/>
      <c r="H92" s="57"/>
      <c r="I92" s="57"/>
      <c r="J92" s="57"/>
      <c r="K92" s="14"/>
      <c r="L92" s="14"/>
    </row>
    <row r="93" spans="1:12" customFormat="1">
      <c r="A93" s="100">
        <v>11</v>
      </c>
      <c r="B93" s="100">
        <v>3</v>
      </c>
      <c r="C93" s="101" t="s">
        <v>86</v>
      </c>
      <c r="D93" s="102" t="str">
        <f>IF(C93="ISTD","ISTD Compound","Target Compound")</f>
        <v>Target Compound</v>
      </c>
      <c r="E93" s="103" t="s">
        <v>91</v>
      </c>
      <c r="F93" s="57"/>
      <c r="G93" s="57"/>
      <c r="H93" s="57"/>
      <c r="I93" s="57"/>
      <c r="J93" s="57"/>
      <c r="K93" s="14"/>
      <c r="L93" s="14"/>
    </row>
    <row r="94" spans="1:12" customFormat="1">
      <c r="A94" s="100">
        <v>11</v>
      </c>
      <c r="B94" s="100">
        <v>4</v>
      </c>
      <c r="C94" s="101" t="s">
        <v>9</v>
      </c>
      <c r="D94" s="102" t="str">
        <f>IF(C94="ISTD","ISTD Compound","Target Compound")</f>
        <v>ISTD Compound</v>
      </c>
      <c r="E94" s="103" t="s">
        <v>92</v>
      </c>
      <c r="F94" s="57"/>
      <c r="G94" s="57"/>
      <c r="H94" s="57"/>
      <c r="I94" s="57"/>
      <c r="J94" s="57"/>
      <c r="K94" s="14"/>
      <c r="L94" s="14"/>
    </row>
    <row r="95" spans="1:12" customFormat="1">
      <c r="A95" s="100">
        <v>11</v>
      </c>
      <c r="B95" s="100">
        <v>5</v>
      </c>
      <c r="C95" s="101" t="s">
        <v>86</v>
      </c>
      <c r="D95" s="102" t="str">
        <f>IF(C95="ISTD","ISTD Compound","Target Compound")</f>
        <v>Target Compound</v>
      </c>
      <c r="E95" s="103" t="s">
        <v>93</v>
      </c>
      <c r="F95" s="57"/>
      <c r="G95" s="57"/>
      <c r="H95" s="57"/>
      <c r="I95" s="57"/>
      <c r="J95" s="57"/>
      <c r="K95" s="14"/>
      <c r="L95" s="14"/>
    </row>
    <row r="96" spans="1:12" customFormat="1">
      <c r="A96" s="100">
        <v>11</v>
      </c>
      <c r="B96" s="100">
        <v>6</v>
      </c>
      <c r="C96" s="101" t="s">
        <v>86</v>
      </c>
      <c r="D96" s="102" t="str">
        <f>IF(C96="ISTD","ISTD Compound","Target Compound")</f>
        <v>Target Compound</v>
      </c>
      <c r="E96" s="103" t="s">
        <v>94</v>
      </c>
      <c r="F96" s="57"/>
      <c r="G96" s="57"/>
      <c r="H96" s="57"/>
      <c r="I96" s="57"/>
      <c r="J96" s="57"/>
      <c r="K96" s="14"/>
      <c r="L96" s="14"/>
    </row>
    <row r="97" spans="1:12" customFormat="1">
      <c r="A97" s="100">
        <v>12</v>
      </c>
      <c r="B97" s="100">
        <v>0</v>
      </c>
      <c r="C97" s="101" t="s">
        <v>86</v>
      </c>
      <c r="D97" s="102" t="str">
        <f>IF(C97="ISTD","ISTD Compound","Target Compound")</f>
        <v>Target Compound</v>
      </c>
      <c r="E97" s="103" t="s">
        <v>88</v>
      </c>
      <c r="F97" s="57"/>
      <c r="G97" s="57"/>
      <c r="H97" s="57"/>
      <c r="I97" s="57"/>
      <c r="J97" s="57"/>
      <c r="K97" s="14"/>
      <c r="L97" s="14"/>
    </row>
    <row r="98" spans="1:12" customFormat="1">
      <c r="A98" s="100">
        <v>12</v>
      </c>
      <c r="B98" s="100">
        <v>1</v>
      </c>
      <c r="C98" s="101" t="s">
        <v>87</v>
      </c>
      <c r="D98" s="102" t="str">
        <f>IF(C98="ISTD","ISTD Compound","Target Compound")</f>
        <v>Target Compound</v>
      </c>
      <c r="E98" s="103" t="s">
        <v>89</v>
      </c>
      <c r="F98" s="57"/>
      <c r="G98" s="57"/>
      <c r="H98" s="57"/>
      <c r="I98" s="57"/>
      <c r="J98" s="57"/>
      <c r="K98" s="14"/>
      <c r="L98" s="14"/>
    </row>
    <row r="99" spans="1:12" customFormat="1">
      <c r="A99" s="100">
        <v>12</v>
      </c>
      <c r="B99" s="100">
        <v>2</v>
      </c>
      <c r="C99" s="101" t="s">
        <v>86</v>
      </c>
      <c r="D99" s="102" t="str">
        <f>IF(C99="ISTD","ISTD Compound","Target Compound")</f>
        <v>Target Compound</v>
      </c>
      <c r="E99" s="103" t="s">
        <v>90</v>
      </c>
      <c r="F99" s="57"/>
      <c r="G99" s="57"/>
      <c r="H99" s="57"/>
      <c r="I99" s="57"/>
      <c r="J99" s="57"/>
      <c r="K99" s="14"/>
      <c r="L99" s="14"/>
    </row>
    <row r="100" spans="1:12" customFormat="1">
      <c r="A100" s="100">
        <v>12</v>
      </c>
      <c r="B100" s="100">
        <v>3</v>
      </c>
      <c r="C100" s="101" t="s">
        <v>86</v>
      </c>
      <c r="D100" s="102" t="str">
        <f>IF(C100="ISTD","ISTD Compound","Target Compound")</f>
        <v>Target Compound</v>
      </c>
      <c r="E100" s="103" t="s">
        <v>91</v>
      </c>
      <c r="F100" s="57"/>
      <c r="G100" s="57"/>
      <c r="H100" s="57"/>
      <c r="I100" s="57"/>
      <c r="J100" s="57"/>
      <c r="K100" s="14"/>
      <c r="L100" s="14"/>
    </row>
    <row r="101" spans="1:12" customFormat="1">
      <c r="A101" s="100">
        <v>12</v>
      </c>
      <c r="B101" s="100">
        <v>4</v>
      </c>
      <c r="C101" s="101" t="s">
        <v>9</v>
      </c>
      <c r="D101" s="102" t="str">
        <f>IF(C101="ISTD","ISTD Compound","Target Compound")</f>
        <v>ISTD Compound</v>
      </c>
      <c r="E101" s="103" t="s">
        <v>92</v>
      </c>
      <c r="F101" s="57"/>
      <c r="G101" s="57"/>
      <c r="H101" s="57"/>
      <c r="I101" s="57"/>
      <c r="J101" s="57"/>
      <c r="K101" s="14"/>
      <c r="L101" s="14"/>
    </row>
    <row r="102" spans="1:12" customFormat="1">
      <c r="A102" s="100">
        <v>12</v>
      </c>
      <c r="B102" s="100">
        <v>5</v>
      </c>
      <c r="C102" s="101" t="s">
        <v>86</v>
      </c>
      <c r="D102" s="102" t="str">
        <f>IF(C102="ISTD","ISTD Compound","Target Compound")</f>
        <v>Target Compound</v>
      </c>
      <c r="E102" s="103" t="s">
        <v>93</v>
      </c>
      <c r="F102" s="57"/>
      <c r="G102" s="57"/>
      <c r="H102" s="57"/>
      <c r="I102" s="57"/>
      <c r="J102" s="57"/>
      <c r="K102" s="14"/>
      <c r="L102" s="14"/>
    </row>
    <row r="103" spans="1:12" customFormat="1">
      <c r="A103" s="100">
        <v>12</v>
      </c>
      <c r="B103" s="100">
        <v>6</v>
      </c>
      <c r="C103" s="101" t="s">
        <v>86</v>
      </c>
      <c r="D103" s="102" t="str">
        <f>IF(C103="ISTD","ISTD Compound","Target Compound")</f>
        <v>Target Compound</v>
      </c>
      <c r="E103" s="103" t="s">
        <v>94</v>
      </c>
      <c r="F103" s="57"/>
      <c r="G103" s="57"/>
      <c r="H103" s="57"/>
      <c r="I103" s="57"/>
      <c r="J103" s="57"/>
      <c r="K103" s="14"/>
      <c r="L103" s="14"/>
    </row>
    <row r="104" spans="1:12" customFormat="1">
      <c r="A104" s="100">
        <v>13</v>
      </c>
      <c r="B104" s="100">
        <v>0</v>
      </c>
      <c r="C104" s="101" t="s">
        <v>86</v>
      </c>
      <c r="D104" s="102" t="str">
        <f>IF(C104="ISTD","ISTD Compound","Target Compound")</f>
        <v>Target Compound</v>
      </c>
      <c r="E104" s="103" t="s">
        <v>88</v>
      </c>
      <c r="F104" s="57"/>
      <c r="G104" s="57"/>
      <c r="H104" s="57"/>
      <c r="I104" s="57"/>
      <c r="J104" s="57"/>
      <c r="K104" s="14"/>
      <c r="L104" s="14"/>
    </row>
    <row r="105" spans="1:12" customFormat="1">
      <c r="A105" s="100">
        <v>13</v>
      </c>
      <c r="B105" s="100">
        <v>1</v>
      </c>
      <c r="C105" s="101" t="s">
        <v>87</v>
      </c>
      <c r="D105" s="102" t="str">
        <f>IF(C105="ISTD","ISTD Compound","Target Compound")</f>
        <v>Target Compound</v>
      </c>
      <c r="E105" s="103" t="s">
        <v>89</v>
      </c>
      <c r="F105" s="57"/>
      <c r="G105" s="57"/>
      <c r="H105" s="57"/>
      <c r="I105" s="57"/>
      <c r="J105" s="57"/>
      <c r="K105" s="14"/>
      <c r="L105" s="14"/>
    </row>
    <row r="106" spans="1:12" customFormat="1">
      <c r="A106" s="100">
        <v>13</v>
      </c>
      <c r="B106" s="100">
        <v>2</v>
      </c>
      <c r="C106" s="101" t="s">
        <v>86</v>
      </c>
      <c r="D106" s="102" t="str">
        <f>IF(C106="ISTD","ISTD Compound","Target Compound")</f>
        <v>Target Compound</v>
      </c>
      <c r="E106" s="103" t="s">
        <v>90</v>
      </c>
      <c r="F106" s="57"/>
      <c r="G106" s="57"/>
      <c r="H106" s="57"/>
      <c r="I106" s="57"/>
      <c r="J106" s="57"/>
      <c r="K106" s="14"/>
      <c r="L106" s="14"/>
    </row>
    <row r="107" spans="1:12" customFormat="1">
      <c r="A107" s="100">
        <v>13</v>
      </c>
      <c r="B107" s="100">
        <v>3</v>
      </c>
      <c r="C107" s="101" t="s">
        <v>86</v>
      </c>
      <c r="D107" s="102" t="str">
        <f>IF(C107="ISTD","ISTD Compound","Target Compound")</f>
        <v>Target Compound</v>
      </c>
      <c r="E107" s="103" t="s">
        <v>91</v>
      </c>
      <c r="F107" s="57"/>
      <c r="G107" s="57"/>
      <c r="H107" s="57"/>
      <c r="I107" s="57"/>
      <c r="J107" s="57"/>
      <c r="K107" s="14"/>
      <c r="L107" s="14"/>
    </row>
    <row r="108" spans="1:12" customFormat="1">
      <c r="A108" s="100">
        <v>13</v>
      </c>
      <c r="B108" s="100">
        <v>4</v>
      </c>
      <c r="C108" s="101" t="s">
        <v>9</v>
      </c>
      <c r="D108" s="102" t="str">
        <f>IF(C108="ISTD","ISTD Compound","Target Compound")</f>
        <v>ISTD Compound</v>
      </c>
      <c r="E108" s="103" t="s">
        <v>92</v>
      </c>
      <c r="F108" s="57"/>
      <c r="G108" s="57"/>
      <c r="H108" s="57"/>
      <c r="I108" s="57"/>
      <c r="J108" s="57"/>
      <c r="K108" s="14"/>
      <c r="L108" s="14"/>
    </row>
    <row r="109" spans="1:12" customFormat="1">
      <c r="A109" s="100">
        <v>13</v>
      </c>
      <c r="B109" s="100">
        <v>5</v>
      </c>
      <c r="C109" s="101" t="s">
        <v>86</v>
      </c>
      <c r="D109" s="102" t="str">
        <f>IF(C109="ISTD","ISTD Compound","Target Compound")</f>
        <v>Target Compound</v>
      </c>
      <c r="E109" s="103" t="s">
        <v>93</v>
      </c>
      <c r="F109" s="57"/>
      <c r="G109" s="57"/>
      <c r="H109" s="57"/>
      <c r="I109" s="57"/>
      <c r="J109" s="57"/>
      <c r="K109" s="14"/>
      <c r="L109" s="14"/>
    </row>
    <row r="110" spans="1:12" customFormat="1">
      <c r="A110" s="100">
        <v>13</v>
      </c>
      <c r="B110" s="100">
        <v>6</v>
      </c>
      <c r="C110" s="101" t="s">
        <v>86</v>
      </c>
      <c r="D110" s="102" t="str">
        <f>IF(C110="ISTD","ISTD Compound","Target Compound")</f>
        <v>Target Compound</v>
      </c>
      <c r="E110" s="103" t="s">
        <v>94</v>
      </c>
      <c r="F110" s="57"/>
      <c r="G110" s="57"/>
      <c r="H110" s="57"/>
      <c r="I110" s="57"/>
      <c r="J110" s="57"/>
      <c r="K110" s="14"/>
      <c r="L110" s="14"/>
    </row>
    <row r="111" spans="1:12" customFormat="1">
      <c r="A111" s="100">
        <v>14</v>
      </c>
      <c r="B111" s="100">
        <v>0</v>
      </c>
      <c r="C111" s="101" t="s">
        <v>86</v>
      </c>
      <c r="D111" s="102" t="str">
        <f>IF(C111="ISTD","ISTD Compound","Target Compound")</f>
        <v>Target Compound</v>
      </c>
      <c r="E111" s="103" t="s">
        <v>88</v>
      </c>
      <c r="F111" s="57"/>
      <c r="G111" s="57"/>
      <c r="H111" s="57"/>
      <c r="I111" s="57"/>
      <c r="J111" s="57"/>
      <c r="K111" s="14"/>
      <c r="L111" s="14"/>
    </row>
    <row r="112" spans="1:12" customFormat="1">
      <c r="A112" s="100">
        <v>14</v>
      </c>
      <c r="B112" s="100">
        <v>1</v>
      </c>
      <c r="C112" s="101" t="s">
        <v>87</v>
      </c>
      <c r="D112" s="102" t="str">
        <f>IF(C112="ISTD","ISTD Compound","Target Compound")</f>
        <v>Target Compound</v>
      </c>
      <c r="E112" s="103" t="s">
        <v>89</v>
      </c>
      <c r="F112" s="57"/>
      <c r="G112" s="57"/>
      <c r="H112" s="57"/>
      <c r="I112" s="57"/>
      <c r="J112" s="57"/>
      <c r="K112" s="14"/>
      <c r="L112" s="14"/>
    </row>
    <row r="113" spans="1:12" customFormat="1">
      <c r="A113" s="100">
        <v>14</v>
      </c>
      <c r="B113" s="100">
        <v>2</v>
      </c>
      <c r="C113" s="101" t="s">
        <v>86</v>
      </c>
      <c r="D113" s="102" t="str">
        <f>IF(C113="ISTD","ISTD Compound","Target Compound")</f>
        <v>Target Compound</v>
      </c>
      <c r="E113" s="103" t="s">
        <v>90</v>
      </c>
      <c r="F113" s="57"/>
      <c r="G113" s="57"/>
      <c r="H113" s="57"/>
      <c r="I113" s="57"/>
      <c r="J113" s="57"/>
      <c r="K113" s="14"/>
      <c r="L113" s="14"/>
    </row>
    <row r="114" spans="1:12" customFormat="1">
      <c r="A114" s="100">
        <v>14</v>
      </c>
      <c r="B114" s="100">
        <v>3</v>
      </c>
      <c r="C114" s="101" t="s">
        <v>86</v>
      </c>
      <c r="D114" s="102" t="str">
        <f>IF(C114="ISTD","ISTD Compound","Target Compound")</f>
        <v>Target Compound</v>
      </c>
      <c r="E114" s="103" t="s">
        <v>91</v>
      </c>
      <c r="F114" s="57"/>
      <c r="G114" s="57"/>
      <c r="H114" s="57"/>
      <c r="I114" s="57"/>
      <c r="J114" s="57"/>
      <c r="K114" s="14"/>
      <c r="L114" s="14"/>
    </row>
    <row r="115" spans="1:12" customFormat="1">
      <c r="A115" s="100">
        <v>14</v>
      </c>
      <c r="B115" s="100">
        <v>4</v>
      </c>
      <c r="C115" s="101" t="s">
        <v>9</v>
      </c>
      <c r="D115" s="102" t="str">
        <f>IF(C115="ISTD","ISTD Compound","Target Compound")</f>
        <v>ISTD Compound</v>
      </c>
      <c r="E115" s="103" t="s">
        <v>92</v>
      </c>
      <c r="F115" s="57"/>
      <c r="G115" s="57"/>
      <c r="H115" s="57"/>
      <c r="I115" s="57"/>
      <c r="J115" s="57"/>
      <c r="K115" s="14"/>
      <c r="L115" s="14"/>
    </row>
    <row r="116" spans="1:12" customFormat="1">
      <c r="A116" s="100">
        <v>14</v>
      </c>
      <c r="B116" s="100">
        <v>5</v>
      </c>
      <c r="C116" s="101" t="s">
        <v>86</v>
      </c>
      <c r="D116" s="102" t="str">
        <f>IF(C116="ISTD","ISTD Compound","Target Compound")</f>
        <v>Target Compound</v>
      </c>
      <c r="E116" s="103" t="s">
        <v>93</v>
      </c>
      <c r="F116" s="57"/>
      <c r="G116" s="57"/>
      <c r="H116" s="57"/>
      <c r="I116" s="57"/>
      <c r="J116" s="57"/>
      <c r="K116" s="14"/>
      <c r="L116" s="14"/>
    </row>
    <row r="117" spans="1:12" customFormat="1">
      <c r="A117" s="100">
        <v>14</v>
      </c>
      <c r="B117" s="100">
        <v>6</v>
      </c>
      <c r="C117" s="101" t="s">
        <v>86</v>
      </c>
      <c r="D117" s="102" t="str">
        <f>IF(C117="ISTD","ISTD Compound","Target Compound")</f>
        <v>Target Compound</v>
      </c>
      <c r="E117" s="103" t="s">
        <v>94</v>
      </c>
      <c r="F117" s="57"/>
      <c r="G117" s="57"/>
      <c r="H117" s="57"/>
      <c r="I117" s="57"/>
      <c r="J117" s="57"/>
      <c r="K117" s="14"/>
      <c r="L117" s="14"/>
    </row>
    <row r="118" spans="1:12" customFormat="1">
      <c r="A118" s="100">
        <v>15</v>
      </c>
      <c r="B118" s="100">
        <v>0</v>
      </c>
      <c r="C118" s="101" t="s">
        <v>86</v>
      </c>
      <c r="D118" s="102" t="str">
        <f>IF(C118="ISTD","ISTD Compound","Target Compound")</f>
        <v>Target Compound</v>
      </c>
      <c r="E118" s="103" t="s">
        <v>88</v>
      </c>
      <c r="F118" s="57"/>
      <c r="G118" s="57"/>
      <c r="H118" s="57"/>
      <c r="I118" s="57"/>
      <c r="J118" s="57"/>
      <c r="K118" s="14"/>
      <c r="L118" s="14"/>
    </row>
    <row r="119" spans="1:12" customFormat="1">
      <c r="A119" s="100">
        <v>15</v>
      </c>
      <c r="B119" s="100">
        <v>1</v>
      </c>
      <c r="C119" s="101" t="s">
        <v>87</v>
      </c>
      <c r="D119" s="102" t="str">
        <f>IF(C119="ISTD","ISTD Compound","Target Compound")</f>
        <v>Target Compound</v>
      </c>
      <c r="E119" s="103" t="s">
        <v>89</v>
      </c>
      <c r="F119" s="57"/>
      <c r="G119" s="57"/>
      <c r="H119" s="57"/>
      <c r="I119" s="57"/>
      <c r="J119" s="57"/>
      <c r="K119" s="14"/>
      <c r="L119" s="14"/>
    </row>
    <row r="120" spans="1:12" customFormat="1">
      <c r="A120" s="100">
        <v>15</v>
      </c>
      <c r="B120" s="100">
        <v>2</v>
      </c>
      <c r="C120" s="101" t="s">
        <v>86</v>
      </c>
      <c r="D120" s="102" t="str">
        <f>IF(C120="ISTD","ISTD Compound","Target Compound")</f>
        <v>Target Compound</v>
      </c>
      <c r="E120" s="103" t="s">
        <v>90</v>
      </c>
      <c r="F120" s="57"/>
      <c r="G120" s="57"/>
      <c r="H120" s="57"/>
      <c r="I120" s="57"/>
      <c r="J120" s="57"/>
      <c r="K120" s="14"/>
      <c r="L120" s="14"/>
    </row>
    <row r="121" spans="1:12" customFormat="1">
      <c r="A121" s="100">
        <v>15</v>
      </c>
      <c r="B121" s="100">
        <v>3</v>
      </c>
      <c r="C121" s="101" t="s">
        <v>86</v>
      </c>
      <c r="D121" s="102" t="str">
        <f>IF(C121="ISTD","ISTD Compound","Target Compound")</f>
        <v>Target Compound</v>
      </c>
      <c r="E121" s="103" t="s">
        <v>91</v>
      </c>
      <c r="F121" s="57"/>
      <c r="G121" s="57"/>
      <c r="H121" s="57"/>
      <c r="I121" s="57"/>
      <c r="J121" s="57"/>
      <c r="K121" s="14"/>
      <c r="L121" s="14"/>
    </row>
    <row r="122" spans="1:12" customFormat="1">
      <c r="A122" s="100">
        <v>15</v>
      </c>
      <c r="B122" s="100">
        <v>4</v>
      </c>
      <c r="C122" s="101" t="s">
        <v>9</v>
      </c>
      <c r="D122" s="102" t="str">
        <f>IF(C122="ISTD","ISTD Compound","Target Compound")</f>
        <v>ISTD Compound</v>
      </c>
      <c r="E122" s="103" t="s">
        <v>92</v>
      </c>
      <c r="F122" s="57"/>
      <c r="G122" s="57"/>
      <c r="H122" s="57"/>
      <c r="I122" s="57"/>
      <c r="J122" s="57"/>
      <c r="K122" s="14"/>
      <c r="L122" s="14"/>
    </row>
    <row r="123" spans="1:12" customFormat="1">
      <c r="A123" s="100">
        <v>15</v>
      </c>
      <c r="B123" s="100">
        <v>5</v>
      </c>
      <c r="C123" s="101" t="s">
        <v>86</v>
      </c>
      <c r="D123" s="102" t="str">
        <f>IF(C123="ISTD","ISTD Compound","Target Compound")</f>
        <v>Target Compound</v>
      </c>
      <c r="E123" s="103" t="s">
        <v>93</v>
      </c>
      <c r="F123" s="57"/>
      <c r="G123" s="57"/>
      <c r="H123" s="57"/>
      <c r="I123" s="57"/>
      <c r="J123" s="57"/>
      <c r="K123" s="14"/>
      <c r="L123" s="14"/>
    </row>
    <row r="124" spans="1:12" customFormat="1">
      <c r="A124" s="100">
        <v>15</v>
      </c>
      <c r="B124" s="100">
        <v>6</v>
      </c>
      <c r="C124" s="101" t="s">
        <v>86</v>
      </c>
      <c r="D124" s="102" t="str">
        <f>IF(C124="ISTD","ISTD Compound","Target Compound")</f>
        <v>Target Compound</v>
      </c>
      <c r="E124" s="103" t="s">
        <v>94</v>
      </c>
      <c r="F124" s="57"/>
      <c r="G124" s="57"/>
      <c r="H124" s="57"/>
      <c r="I124" s="57"/>
      <c r="J124" s="57"/>
      <c r="K124" s="14"/>
      <c r="L124" s="14"/>
    </row>
    <row r="125" spans="1:12" customFormat="1">
      <c r="A125" s="100">
        <v>16</v>
      </c>
      <c r="B125" s="100">
        <v>0</v>
      </c>
      <c r="C125" s="101" t="s">
        <v>86</v>
      </c>
      <c r="D125" s="102" t="str">
        <f>IF(C125="ISTD","ISTD Compound","Target Compound")</f>
        <v>Target Compound</v>
      </c>
      <c r="E125" s="103" t="s">
        <v>88</v>
      </c>
      <c r="F125" s="57"/>
      <c r="G125" s="57"/>
      <c r="H125" s="57"/>
      <c r="I125" s="57"/>
      <c r="J125" s="57"/>
      <c r="K125" s="14"/>
      <c r="L125" s="14"/>
    </row>
    <row r="126" spans="1:12" customFormat="1">
      <c r="A126" s="100">
        <v>16</v>
      </c>
      <c r="B126" s="100">
        <v>1</v>
      </c>
      <c r="C126" s="101" t="s">
        <v>87</v>
      </c>
      <c r="D126" s="102" t="str">
        <f>IF(C126="ISTD","ISTD Compound","Target Compound")</f>
        <v>Target Compound</v>
      </c>
      <c r="E126" s="103" t="s">
        <v>89</v>
      </c>
      <c r="F126" s="57"/>
      <c r="G126" s="57"/>
      <c r="H126" s="57"/>
      <c r="I126" s="57"/>
      <c r="J126" s="57"/>
      <c r="K126" s="14"/>
      <c r="L126" s="14"/>
    </row>
    <row r="127" spans="1:12" customFormat="1">
      <c r="A127" s="100">
        <v>16</v>
      </c>
      <c r="B127" s="100">
        <v>2</v>
      </c>
      <c r="C127" s="101" t="s">
        <v>86</v>
      </c>
      <c r="D127" s="102" t="str">
        <f>IF(C127="ISTD","ISTD Compound","Target Compound")</f>
        <v>Target Compound</v>
      </c>
      <c r="E127" s="103" t="s">
        <v>90</v>
      </c>
      <c r="F127" s="57"/>
      <c r="G127" s="57"/>
      <c r="H127" s="57"/>
      <c r="I127" s="57"/>
      <c r="J127" s="57"/>
      <c r="K127" s="14"/>
      <c r="L127" s="14"/>
    </row>
    <row r="128" spans="1:12" customFormat="1">
      <c r="A128" s="100">
        <v>16</v>
      </c>
      <c r="B128" s="100">
        <v>3</v>
      </c>
      <c r="C128" s="101" t="s">
        <v>86</v>
      </c>
      <c r="D128" s="102" t="str">
        <f>IF(C128="ISTD","ISTD Compound","Target Compound")</f>
        <v>Target Compound</v>
      </c>
      <c r="E128" s="103" t="s">
        <v>91</v>
      </c>
      <c r="F128" s="57"/>
      <c r="G128" s="57"/>
      <c r="H128" s="57"/>
      <c r="I128" s="57"/>
      <c r="J128" s="57"/>
      <c r="K128" s="14"/>
      <c r="L128" s="14"/>
    </row>
    <row r="129" spans="1:12" customFormat="1">
      <c r="A129" s="100">
        <v>16</v>
      </c>
      <c r="B129" s="100">
        <v>4</v>
      </c>
      <c r="C129" s="101" t="s">
        <v>9</v>
      </c>
      <c r="D129" s="102" t="str">
        <f>IF(C129="ISTD","ISTD Compound","Target Compound")</f>
        <v>ISTD Compound</v>
      </c>
      <c r="E129" s="103" t="s">
        <v>92</v>
      </c>
      <c r="F129" s="57"/>
      <c r="G129" s="57"/>
      <c r="H129" s="57"/>
      <c r="I129" s="57"/>
      <c r="J129" s="57"/>
      <c r="K129" s="14"/>
      <c r="L129" s="14"/>
    </row>
    <row r="130" spans="1:12" customFormat="1">
      <c r="A130" s="100">
        <v>16</v>
      </c>
      <c r="B130" s="100">
        <v>5</v>
      </c>
      <c r="C130" s="101" t="s">
        <v>86</v>
      </c>
      <c r="D130" s="102" t="str">
        <f>IF(C130="ISTD","ISTD Compound","Target Compound")</f>
        <v>Target Compound</v>
      </c>
      <c r="E130" s="103" t="s">
        <v>93</v>
      </c>
      <c r="F130" s="57"/>
      <c r="G130" s="57"/>
      <c r="H130" s="57"/>
      <c r="I130" s="57"/>
      <c r="J130" s="57"/>
      <c r="K130" s="14"/>
      <c r="L130" s="14"/>
    </row>
    <row r="131" spans="1:12" customFormat="1">
      <c r="A131" s="100">
        <v>16</v>
      </c>
      <c r="B131" s="100">
        <v>6</v>
      </c>
      <c r="C131" s="101" t="s">
        <v>86</v>
      </c>
      <c r="D131" s="102" t="str">
        <f>IF(C131="ISTD","ISTD Compound","Target Compound")</f>
        <v>Target Compound</v>
      </c>
      <c r="E131" s="103" t="s">
        <v>94</v>
      </c>
      <c r="F131" s="57"/>
      <c r="G131" s="57"/>
      <c r="H131" s="57"/>
      <c r="I131" s="57"/>
      <c r="J131" s="57"/>
      <c r="K131" s="14"/>
      <c r="L131" s="14"/>
    </row>
    <row r="132" spans="1:12" customFormat="1">
      <c r="A132" s="100">
        <v>17</v>
      </c>
      <c r="B132" s="100">
        <v>0</v>
      </c>
      <c r="C132" s="101" t="s">
        <v>86</v>
      </c>
      <c r="D132" s="102" t="str">
        <f>IF(C132="ISTD","ISTD Compound","Target Compound")</f>
        <v>Target Compound</v>
      </c>
      <c r="E132" s="103" t="s">
        <v>88</v>
      </c>
      <c r="F132" s="57"/>
      <c r="G132" s="57"/>
      <c r="H132" s="57"/>
      <c r="I132" s="57"/>
      <c r="J132" s="57"/>
      <c r="K132" s="14"/>
      <c r="L132" s="14"/>
    </row>
    <row r="133" spans="1:12" customFormat="1">
      <c r="A133" s="100">
        <v>17</v>
      </c>
      <c r="B133" s="100">
        <v>1</v>
      </c>
      <c r="C133" s="101" t="s">
        <v>87</v>
      </c>
      <c r="D133" s="102" t="str">
        <f>IF(C133="ISTD","ISTD Compound","Target Compound")</f>
        <v>Target Compound</v>
      </c>
      <c r="E133" s="103" t="s">
        <v>89</v>
      </c>
      <c r="F133" s="57"/>
      <c r="G133" s="57"/>
      <c r="H133" s="57"/>
      <c r="I133" s="57"/>
      <c r="J133" s="57"/>
      <c r="K133" s="14"/>
      <c r="L133" s="14"/>
    </row>
    <row r="134" spans="1:12" customFormat="1">
      <c r="A134" s="100">
        <v>17</v>
      </c>
      <c r="B134" s="100">
        <v>2</v>
      </c>
      <c r="C134" s="101" t="s">
        <v>86</v>
      </c>
      <c r="D134" s="102" t="str">
        <f>IF(C134="ISTD","ISTD Compound","Target Compound")</f>
        <v>Target Compound</v>
      </c>
      <c r="E134" s="103" t="s">
        <v>90</v>
      </c>
      <c r="F134" s="57"/>
      <c r="G134" s="57"/>
      <c r="H134" s="57"/>
      <c r="I134" s="57"/>
      <c r="J134" s="57"/>
      <c r="K134" s="14"/>
      <c r="L134" s="14"/>
    </row>
    <row r="135" spans="1:12" customFormat="1">
      <c r="A135" s="100">
        <v>17</v>
      </c>
      <c r="B135" s="100">
        <v>3</v>
      </c>
      <c r="C135" s="101" t="s">
        <v>86</v>
      </c>
      <c r="D135" s="102" t="str">
        <f>IF(C135="ISTD","ISTD Compound","Target Compound")</f>
        <v>Target Compound</v>
      </c>
      <c r="E135" s="103" t="s">
        <v>91</v>
      </c>
      <c r="F135" s="57"/>
      <c r="G135" s="57"/>
      <c r="H135" s="57"/>
      <c r="I135" s="57"/>
      <c r="J135" s="57"/>
      <c r="K135" s="14"/>
      <c r="L135" s="14"/>
    </row>
    <row r="136" spans="1:12" customFormat="1">
      <c r="A136" s="100">
        <v>17</v>
      </c>
      <c r="B136" s="100">
        <v>4</v>
      </c>
      <c r="C136" s="101" t="s">
        <v>9</v>
      </c>
      <c r="D136" s="102" t="str">
        <f>IF(C136="ISTD","ISTD Compound","Target Compound")</f>
        <v>ISTD Compound</v>
      </c>
      <c r="E136" s="103" t="s">
        <v>92</v>
      </c>
      <c r="F136" s="57"/>
      <c r="G136" s="57"/>
      <c r="H136" s="57"/>
      <c r="I136" s="57"/>
      <c r="J136" s="57"/>
      <c r="K136" s="14"/>
      <c r="L136" s="14"/>
    </row>
    <row r="137" spans="1:12" customFormat="1">
      <c r="A137" s="100">
        <v>17</v>
      </c>
      <c r="B137" s="100">
        <v>5</v>
      </c>
      <c r="C137" s="101" t="s">
        <v>86</v>
      </c>
      <c r="D137" s="102" t="str">
        <f>IF(C137="ISTD","ISTD Compound","Target Compound")</f>
        <v>Target Compound</v>
      </c>
      <c r="E137" s="103" t="s">
        <v>93</v>
      </c>
      <c r="F137" s="57"/>
      <c r="G137" s="57"/>
      <c r="H137" s="57"/>
      <c r="I137" s="57"/>
      <c r="J137" s="57"/>
      <c r="K137" s="14"/>
      <c r="L137" s="14"/>
    </row>
    <row r="138" spans="1:12" customFormat="1">
      <c r="A138" s="100">
        <v>17</v>
      </c>
      <c r="B138" s="100">
        <v>6</v>
      </c>
      <c r="C138" s="101" t="s">
        <v>86</v>
      </c>
      <c r="D138" s="102" t="str">
        <f>IF(C138="ISTD","ISTD Compound","Target Compound")</f>
        <v>Target Compound</v>
      </c>
      <c r="E138" s="103" t="s">
        <v>94</v>
      </c>
      <c r="F138" s="57"/>
      <c r="G138" s="57"/>
      <c r="H138" s="57"/>
      <c r="I138" s="57"/>
      <c r="J138" s="57"/>
      <c r="K138" s="14"/>
      <c r="L138" s="14"/>
    </row>
    <row r="139" spans="1:12" customFormat="1" ht="6" customHeight="1">
      <c r="F139" s="57"/>
      <c r="G139" s="57"/>
      <c r="H139" s="57"/>
      <c r="I139" s="57"/>
      <c r="J139" s="57"/>
      <c r="K139" s="14"/>
      <c r="L139" s="14"/>
    </row>
    <row r="140" spans="1:12" customFormat="1">
      <c r="A140" s="61" t="s">
        <v>26</v>
      </c>
      <c r="B140" s="61" t="s">
        <v>30</v>
      </c>
      <c r="C140" s="63" t="s">
        <v>37</v>
      </c>
      <c r="D140" s="57"/>
      <c r="E140" s="57"/>
      <c r="F140" s="57"/>
      <c r="G140" s="57"/>
      <c r="H140" s="57"/>
      <c r="I140" s="57"/>
      <c r="J140" s="14"/>
      <c r="K140" s="14"/>
    </row>
    <row r="141" spans="1:12" customFormat="1">
      <c r="A141" s="111">
        <v>0</v>
      </c>
      <c r="B141" s="111">
        <v>0</v>
      </c>
      <c r="C141" s="105" t="s">
        <v>119</v>
      </c>
      <c r="D141" s="57"/>
      <c r="E141" s="57"/>
      <c r="F141" s="57"/>
      <c r="G141" s="57"/>
      <c r="H141" s="57"/>
      <c r="I141" s="57"/>
      <c r="J141" s="14"/>
      <c r="K141" s="14"/>
    </row>
    <row r="142" spans="1:12" customFormat="1">
      <c r="A142" s="111">
        <v>0</v>
      </c>
      <c r="B142" s="111">
        <v>1</v>
      </c>
      <c r="C142" s="105" t="s">
        <v>120</v>
      </c>
      <c r="D142" s="57"/>
      <c r="E142" s="57"/>
      <c r="F142" s="57"/>
      <c r="G142" s="57"/>
      <c r="H142" s="57"/>
      <c r="I142" s="57"/>
      <c r="J142" s="14"/>
      <c r="K142" s="14"/>
    </row>
    <row r="143" spans="1:12" customFormat="1">
      <c r="A143" s="111">
        <v>0</v>
      </c>
      <c r="B143" s="111">
        <v>2</v>
      </c>
      <c r="C143" s="105" t="s">
        <v>121</v>
      </c>
      <c r="D143" s="57"/>
      <c r="E143" s="57"/>
      <c r="F143" s="57"/>
      <c r="G143" s="57"/>
      <c r="H143" s="57"/>
      <c r="I143" s="57"/>
      <c r="J143" s="14"/>
      <c r="K143" s="14"/>
    </row>
    <row r="144" spans="1:12" customFormat="1">
      <c r="A144" s="111">
        <v>0</v>
      </c>
      <c r="B144" s="111">
        <v>3</v>
      </c>
      <c r="C144" s="105" t="s">
        <v>122</v>
      </c>
      <c r="D144" s="57"/>
      <c r="E144" s="57"/>
      <c r="F144" s="57"/>
      <c r="G144" s="57"/>
      <c r="H144" s="57"/>
      <c r="I144" s="57"/>
      <c r="J144" s="14"/>
      <c r="K144" s="14"/>
    </row>
    <row r="145" spans="1:11" customFormat="1">
      <c r="A145" s="111">
        <v>0</v>
      </c>
      <c r="B145" s="111">
        <v>4</v>
      </c>
      <c r="C145" s="105"/>
      <c r="D145" s="57"/>
      <c r="E145" s="57"/>
      <c r="F145" s="57"/>
      <c r="G145" s="57"/>
      <c r="H145" s="57"/>
      <c r="I145" s="57"/>
      <c r="J145" s="14"/>
      <c r="K145" s="14"/>
    </row>
    <row r="146" spans="1:11" customFormat="1">
      <c r="A146" s="111">
        <v>0</v>
      </c>
      <c r="B146" s="111">
        <v>5</v>
      </c>
      <c r="C146" s="105" t="s">
        <v>123</v>
      </c>
      <c r="D146" s="57"/>
      <c r="E146" s="57"/>
      <c r="F146" s="57"/>
      <c r="G146" s="57"/>
      <c r="H146" s="57"/>
      <c r="I146" s="57"/>
      <c r="J146" s="14"/>
      <c r="K146" s="14"/>
    </row>
    <row r="147" spans="1:11" customFormat="1">
      <c r="A147" s="111">
        <v>0</v>
      </c>
      <c r="B147" s="111">
        <v>6</v>
      </c>
      <c r="C147" s="105" t="s">
        <v>124</v>
      </c>
      <c r="D147" s="57"/>
      <c r="E147" s="57"/>
      <c r="F147" s="57"/>
      <c r="G147" s="57"/>
      <c r="H147" s="57"/>
      <c r="I147" s="57"/>
      <c r="J147" s="14"/>
      <c r="K147" s="14"/>
    </row>
    <row r="148" spans="1:11" customFormat="1">
      <c r="A148" s="111">
        <v>1</v>
      </c>
      <c r="B148" s="111">
        <v>0</v>
      </c>
      <c r="C148" s="105" t="s">
        <v>125</v>
      </c>
      <c r="D148" s="57"/>
      <c r="E148" s="57"/>
      <c r="F148" s="57"/>
      <c r="G148" s="57"/>
      <c r="H148" s="57"/>
      <c r="I148" s="57"/>
      <c r="J148" s="14"/>
      <c r="K148" s="14"/>
    </row>
    <row r="149" spans="1:11" customFormat="1">
      <c r="A149" s="111">
        <v>1</v>
      </c>
      <c r="B149" s="111">
        <v>1</v>
      </c>
      <c r="C149" s="105" t="s">
        <v>126</v>
      </c>
      <c r="D149" s="57"/>
      <c r="E149" s="57"/>
      <c r="F149" s="57"/>
      <c r="G149" s="57"/>
      <c r="H149" s="57"/>
      <c r="I149" s="57"/>
      <c r="J149" s="14"/>
      <c r="K149" s="14"/>
    </row>
    <row r="150" spans="1:11" customFormat="1">
      <c r="A150" s="111">
        <v>1</v>
      </c>
      <c r="B150" s="111">
        <v>2</v>
      </c>
      <c r="C150" s="105" t="s">
        <v>127</v>
      </c>
      <c r="D150" s="57"/>
      <c r="E150" s="57"/>
      <c r="F150" s="57"/>
      <c r="G150" s="57"/>
      <c r="H150" s="57"/>
      <c r="I150" s="57"/>
      <c r="J150" s="14"/>
      <c r="K150" s="14"/>
    </row>
    <row r="151" spans="1:11" customFormat="1">
      <c r="A151" s="111">
        <v>1</v>
      </c>
      <c r="B151" s="111">
        <v>3</v>
      </c>
      <c r="C151" s="105" t="s">
        <v>128</v>
      </c>
      <c r="D151" s="57"/>
      <c r="E151" s="57"/>
      <c r="F151" s="57"/>
      <c r="G151" s="57"/>
      <c r="H151" s="57"/>
      <c r="I151" s="57"/>
      <c r="J151" s="14"/>
      <c r="K151" s="14"/>
    </row>
    <row r="152" spans="1:11" customFormat="1">
      <c r="A152" s="111">
        <v>1</v>
      </c>
      <c r="B152" s="111">
        <v>4</v>
      </c>
      <c r="C152" s="105"/>
      <c r="D152" s="57"/>
      <c r="E152" s="57"/>
      <c r="F152" s="57"/>
      <c r="G152" s="57"/>
      <c r="H152" s="57"/>
      <c r="I152" s="57"/>
      <c r="J152" s="14"/>
      <c r="K152" s="14"/>
    </row>
    <row r="153" spans="1:11" customFormat="1">
      <c r="A153" s="111">
        <v>1</v>
      </c>
      <c r="B153" s="111">
        <v>5</v>
      </c>
      <c r="C153" s="105" t="s">
        <v>129</v>
      </c>
      <c r="D153" s="57"/>
      <c r="E153" s="57"/>
      <c r="F153" s="57"/>
      <c r="G153" s="57"/>
      <c r="H153" s="57"/>
      <c r="I153" s="57"/>
      <c r="J153" s="14"/>
      <c r="K153" s="14"/>
    </row>
    <row r="154" spans="1:11" customFormat="1">
      <c r="A154" s="111">
        <v>1</v>
      </c>
      <c r="B154" s="111">
        <v>6</v>
      </c>
      <c r="C154" s="105" t="s">
        <v>130</v>
      </c>
      <c r="D154" s="57"/>
      <c r="E154" s="57"/>
      <c r="F154" s="57"/>
      <c r="G154" s="57"/>
      <c r="H154" s="57"/>
      <c r="I154" s="57"/>
      <c r="J154" s="14"/>
      <c r="K154" s="14"/>
    </row>
    <row r="155" spans="1:11" customFormat="1">
      <c r="A155" s="111">
        <v>2</v>
      </c>
      <c r="B155" s="111">
        <v>0</v>
      </c>
      <c r="C155" s="105" t="s">
        <v>131</v>
      </c>
      <c r="D155" s="57"/>
      <c r="E155" s="57"/>
      <c r="F155" s="57"/>
      <c r="G155" s="57"/>
      <c r="H155" s="57"/>
      <c r="I155" s="57"/>
      <c r="J155" s="14"/>
      <c r="K155" s="14"/>
    </row>
    <row r="156" spans="1:11" customFormat="1">
      <c r="A156" s="111">
        <v>2</v>
      </c>
      <c r="B156" s="111">
        <v>1</v>
      </c>
      <c r="C156" s="105" t="s">
        <v>132</v>
      </c>
      <c r="D156" s="57"/>
      <c r="E156" s="57"/>
      <c r="F156" s="57"/>
      <c r="G156" s="57"/>
      <c r="H156" s="57"/>
      <c r="I156" s="57"/>
      <c r="J156" s="14"/>
      <c r="K156" s="14"/>
    </row>
    <row r="157" spans="1:11" customFormat="1">
      <c r="A157" s="111">
        <v>2</v>
      </c>
      <c r="B157" s="111">
        <v>2</v>
      </c>
      <c r="C157" s="105" t="s">
        <v>133</v>
      </c>
      <c r="D157" s="57"/>
      <c r="E157" s="57"/>
      <c r="F157" s="57"/>
      <c r="G157" s="57"/>
      <c r="H157" s="57"/>
      <c r="I157" s="57"/>
      <c r="J157" s="14"/>
      <c r="K157" s="14"/>
    </row>
    <row r="158" spans="1:11" customFormat="1">
      <c r="A158" s="111">
        <v>2</v>
      </c>
      <c r="B158" s="111">
        <v>3</v>
      </c>
      <c r="C158" s="105" t="s">
        <v>134</v>
      </c>
      <c r="D158" s="57"/>
      <c r="E158" s="57"/>
      <c r="F158" s="57"/>
      <c r="G158" s="57"/>
      <c r="H158" s="57"/>
      <c r="I158" s="57"/>
      <c r="J158" s="14"/>
      <c r="K158" s="14"/>
    </row>
    <row r="159" spans="1:11" customFormat="1">
      <c r="A159" s="111">
        <v>2</v>
      </c>
      <c r="B159" s="111">
        <v>4</v>
      </c>
      <c r="C159" s="105"/>
      <c r="D159" s="57"/>
      <c r="E159" s="57"/>
      <c r="F159" s="57"/>
      <c r="G159" s="57"/>
      <c r="H159" s="57"/>
      <c r="I159" s="57"/>
      <c r="J159" s="14"/>
      <c r="K159" s="14"/>
    </row>
    <row r="160" spans="1:11" customFormat="1">
      <c r="A160" s="111">
        <v>2</v>
      </c>
      <c r="B160" s="111">
        <v>5</v>
      </c>
      <c r="C160" s="105" t="s">
        <v>135</v>
      </c>
      <c r="D160" s="57"/>
      <c r="E160" s="57"/>
      <c r="F160" s="57"/>
      <c r="G160" s="57"/>
      <c r="H160" s="57"/>
      <c r="I160" s="57"/>
      <c r="J160" s="14"/>
      <c r="K160" s="14"/>
    </row>
    <row r="161" spans="1:11" customFormat="1">
      <c r="A161" s="111">
        <v>2</v>
      </c>
      <c r="B161" s="111">
        <v>6</v>
      </c>
      <c r="C161" s="105" t="s">
        <v>136</v>
      </c>
      <c r="D161" s="57"/>
      <c r="E161" s="57"/>
      <c r="F161" s="57"/>
      <c r="G161" s="57"/>
      <c r="H161" s="57"/>
      <c r="I161" s="57"/>
      <c r="J161" s="14"/>
      <c r="K161" s="14"/>
    </row>
    <row r="162" spans="1:11" customFormat="1">
      <c r="A162" s="111">
        <v>3</v>
      </c>
      <c r="B162" s="111">
        <v>0</v>
      </c>
      <c r="C162" s="105" t="s">
        <v>137</v>
      </c>
      <c r="D162" s="57"/>
      <c r="E162" s="57"/>
      <c r="F162" s="57"/>
      <c r="G162" s="57"/>
      <c r="H162" s="57"/>
      <c r="I162" s="57"/>
      <c r="J162" s="14"/>
      <c r="K162" s="14"/>
    </row>
    <row r="163" spans="1:11" customFormat="1">
      <c r="A163" s="111">
        <v>3</v>
      </c>
      <c r="B163" s="111">
        <v>1</v>
      </c>
      <c r="C163" s="105" t="s">
        <v>138</v>
      </c>
      <c r="D163" s="57"/>
      <c r="E163" s="57"/>
      <c r="F163" s="57"/>
      <c r="G163" s="57"/>
      <c r="H163" s="57"/>
      <c r="I163" s="57"/>
      <c r="J163" s="14"/>
      <c r="K163" s="14"/>
    </row>
    <row r="164" spans="1:11" customFormat="1">
      <c r="A164" s="111">
        <v>3</v>
      </c>
      <c r="B164" s="111">
        <v>2</v>
      </c>
      <c r="C164" s="105" t="s">
        <v>139</v>
      </c>
      <c r="D164" s="57"/>
      <c r="E164" s="57"/>
      <c r="F164" s="57"/>
      <c r="G164" s="57"/>
      <c r="H164" s="57"/>
      <c r="I164" s="57"/>
      <c r="J164" s="14"/>
      <c r="K164" s="14"/>
    </row>
    <row r="165" spans="1:11" customFormat="1">
      <c r="A165" s="111">
        <v>3</v>
      </c>
      <c r="B165" s="111">
        <v>3</v>
      </c>
      <c r="C165" s="105" t="s">
        <v>140</v>
      </c>
      <c r="D165" s="57"/>
      <c r="E165" s="57"/>
      <c r="F165" s="57"/>
      <c r="G165" s="57"/>
      <c r="H165" s="57"/>
      <c r="I165" s="57"/>
      <c r="J165" s="14"/>
      <c r="K165" s="14"/>
    </row>
    <row r="166" spans="1:11" customFormat="1">
      <c r="A166" s="111">
        <v>3</v>
      </c>
      <c r="B166" s="111">
        <v>4</v>
      </c>
      <c r="C166" s="105"/>
      <c r="D166" s="57"/>
      <c r="E166" s="57"/>
      <c r="F166" s="57"/>
      <c r="G166" s="57"/>
      <c r="H166" s="57"/>
      <c r="I166" s="57"/>
      <c r="J166" s="14"/>
      <c r="K166" s="14"/>
    </row>
    <row r="167" spans="1:11" customFormat="1">
      <c r="A167" s="111">
        <v>3</v>
      </c>
      <c r="B167" s="111">
        <v>5</v>
      </c>
      <c r="C167" s="105" t="s">
        <v>141</v>
      </c>
      <c r="D167" s="57"/>
      <c r="E167" s="57"/>
      <c r="F167" s="57"/>
      <c r="G167" s="57"/>
      <c r="H167" s="57"/>
      <c r="I167" s="57"/>
      <c r="J167" s="14"/>
      <c r="K167" s="14"/>
    </row>
    <row r="168" spans="1:11" customFormat="1">
      <c r="A168" s="111">
        <v>3</v>
      </c>
      <c r="B168" s="111">
        <v>6</v>
      </c>
      <c r="C168" s="105" t="s">
        <v>142</v>
      </c>
      <c r="D168" s="57"/>
      <c r="E168" s="57"/>
      <c r="F168" s="57"/>
      <c r="G168" s="57"/>
      <c r="H168" s="57"/>
      <c r="I168" s="57"/>
      <c r="J168" s="14"/>
      <c r="K168" s="14"/>
    </row>
    <row r="169" spans="1:11" customFormat="1">
      <c r="A169" s="111">
        <v>4</v>
      </c>
      <c r="B169" s="111">
        <v>0</v>
      </c>
      <c r="C169" s="105" t="s">
        <v>143</v>
      </c>
      <c r="D169" s="57"/>
      <c r="E169" s="57"/>
      <c r="F169" s="57"/>
      <c r="G169" s="57"/>
      <c r="H169" s="57"/>
      <c r="I169" s="57"/>
      <c r="J169" s="14"/>
      <c r="K169" s="14"/>
    </row>
    <row r="170" spans="1:11" customFormat="1">
      <c r="A170" s="111">
        <v>4</v>
      </c>
      <c r="B170" s="111">
        <v>1</v>
      </c>
      <c r="C170" s="105" t="s">
        <v>144</v>
      </c>
      <c r="D170" s="57"/>
      <c r="E170" s="57"/>
      <c r="F170" s="57"/>
      <c r="G170" s="57"/>
      <c r="H170" s="57"/>
      <c r="I170" s="57"/>
      <c r="J170" s="14"/>
      <c r="K170" s="14"/>
    </row>
    <row r="171" spans="1:11" customFormat="1">
      <c r="A171" s="111">
        <v>4</v>
      </c>
      <c r="B171" s="111">
        <v>2</v>
      </c>
      <c r="C171" s="105" t="s">
        <v>145</v>
      </c>
      <c r="D171" s="57"/>
      <c r="E171" s="57"/>
      <c r="F171" s="57"/>
      <c r="G171" s="57"/>
      <c r="H171" s="57"/>
      <c r="I171" s="57"/>
      <c r="J171" s="14"/>
      <c r="K171" s="14"/>
    </row>
    <row r="172" spans="1:11" customFormat="1">
      <c r="A172" s="111">
        <v>4</v>
      </c>
      <c r="B172" s="111">
        <v>3</v>
      </c>
      <c r="C172" s="105" t="s">
        <v>146</v>
      </c>
      <c r="D172" s="57"/>
      <c r="E172" s="57"/>
      <c r="F172" s="57"/>
      <c r="G172" s="57"/>
      <c r="H172" s="57"/>
      <c r="I172" s="57"/>
      <c r="J172" s="14"/>
      <c r="K172" s="14"/>
    </row>
    <row r="173" spans="1:11" customFormat="1">
      <c r="A173" s="111">
        <v>4</v>
      </c>
      <c r="B173" s="111">
        <v>4</v>
      </c>
      <c r="C173" s="105"/>
      <c r="D173" s="57"/>
      <c r="E173" s="57"/>
      <c r="F173" s="57"/>
      <c r="G173" s="57"/>
      <c r="H173" s="57"/>
      <c r="I173" s="57"/>
      <c r="J173" s="14"/>
      <c r="K173" s="14"/>
    </row>
    <row r="174" spans="1:11" customFormat="1">
      <c r="A174" s="111">
        <v>4</v>
      </c>
      <c r="B174" s="111">
        <v>5</v>
      </c>
      <c r="C174" s="105" t="s">
        <v>147</v>
      </c>
      <c r="D174" s="57"/>
      <c r="E174" s="57"/>
      <c r="F174" s="57"/>
      <c r="G174" s="57"/>
      <c r="H174" s="57"/>
      <c r="I174" s="57"/>
      <c r="J174" s="14"/>
      <c r="K174" s="14"/>
    </row>
    <row r="175" spans="1:11" customFormat="1">
      <c r="A175" s="111">
        <v>4</v>
      </c>
      <c r="B175" s="111">
        <v>6</v>
      </c>
      <c r="C175" s="105" t="s">
        <v>148</v>
      </c>
      <c r="D175" s="57"/>
      <c r="E175" s="57"/>
      <c r="F175" s="57"/>
      <c r="G175" s="57"/>
      <c r="H175" s="57"/>
      <c r="I175" s="57"/>
      <c r="J175" s="14"/>
      <c r="K175" s="14"/>
    </row>
    <row r="176" spans="1:11" customFormat="1">
      <c r="A176" s="111">
        <v>5</v>
      </c>
      <c r="B176" s="111">
        <v>0</v>
      </c>
      <c r="C176" s="105" t="s">
        <v>149</v>
      </c>
      <c r="D176" s="57"/>
      <c r="E176" s="57"/>
      <c r="F176" s="57"/>
      <c r="G176" s="57"/>
      <c r="H176" s="57"/>
      <c r="I176" s="57"/>
      <c r="J176" s="14"/>
      <c r="K176" s="14"/>
    </row>
    <row r="177" spans="1:11" customFormat="1">
      <c r="A177" s="111">
        <v>5</v>
      </c>
      <c r="B177" s="111">
        <v>1</v>
      </c>
      <c r="C177" s="105" t="s">
        <v>150</v>
      </c>
      <c r="D177" s="57"/>
      <c r="E177" s="57"/>
      <c r="F177" s="57"/>
      <c r="G177" s="57"/>
      <c r="H177" s="57"/>
      <c r="I177" s="57"/>
      <c r="J177" s="14"/>
      <c r="K177" s="14"/>
    </row>
    <row r="178" spans="1:11" customFormat="1">
      <c r="A178" s="111">
        <v>5</v>
      </c>
      <c r="B178" s="111">
        <v>2</v>
      </c>
      <c r="C178" s="105" t="s">
        <v>151</v>
      </c>
      <c r="D178" s="57"/>
      <c r="E178" s="57"/>
      <c r="F178" s="57"/>
      <c r="G178" s="57"/>
      <c r="H178" s="57"/>
      <c r="I178" s="57"/>
      <c r="J178" s="14"/>
      <c r="K178" s="14"/>
    </row>
    <row r="179" spans="1:11" customFormat="1">
      <c r="A179" s="111">
        <v>5</v>
      </c>
      <c r="B179" s="111">
        <v>3</v>
      </c>
      <c r="C179" s="105" t="s">
        <v>152</v>
      </c>
      <c r="D179" s="57"/>
      <c r="E179" s="57"/>
      <c r="F179" s="57"/>
      <c r="G179" s="57"/>
      <c r="H179" s="57"/>
      <c r="I179" s="57"/>
      <c r="J179" s="14"/>
      <c r="K179" s="14"/>
    </row>
    <row r="180" spans="1:11" customFormat="1">
      <c r="A180" s="111">
        <v>5</v>
      </c>
      <c r="B180" s="111">
        <v>4</v>
      </c>
      <c r="C180" s="105"/>
      <c r="D180" s="57"/>
      <c r="E180" s="57"/>
      <c r="F180" s="57"/>
      <c r="G180" s="57"/>
      <c r="H180" s="57"/>
      <c r="I180" s="57"/>
      <c r="J180" s="14"/>
      <c r="K180" s="14"/>
    </row>
    <row r="181" spans="1:11" customFormat="1">
      <c r="A181" s="111">
        <v>5</v>
      </c>
      <c r="B181" s="111">
        <v>5</v>
      </c>
      <c r="C181" s="105" t="s">
        <v>153</v>
      </c>
      <c r="D181" s="57"/>
      <c r="E181" s="57"/>
      <c r="F181" s="57"/>
      <c r="G181" s="57"/>
      <c r="H181" s="57"/>
      <c r="I181" s="57"/>
      <c r="J181" s="14"/>
      <c r="K181" s="14"/>
    </row>
    <row r="182" spans="1:11" customFormat="1">
      <c r="A182" s="111">
        <v>5</v>
      </c>
      <c r="B182" s="111">
        <v>6</v>
      </c>
      <c r="C182" s="105" t="s">
        <v>154</v>
      </c>
      <c r="D182" s="57"/>
      <c r="E182" s="57"/>
      <c r="F182" s="57"/>
      <c r="G182" s="57"/>
      <c r="H182" s="57"/>
      <c r="I182" s="57"/>
      <c r="J182" s="14"/>
      <c r="K182" s="14"/>
    </row>
    <row r="183" spans="1:11" customFormat="1">
      <c r="A183" s="111">
        <v>6</v>
      </c>
      <c r="B183" s="111">
        <v>0</v>
      </c>
      <c r="C183" s="105" t="s">
        <v>155</v>
      </c>
      <c r="D183" s="57"/>
      <c r="E183" s="57"/>
      <c r="F183" s="57"/>
      <c r="G183" s="57"/>
      <c r="H183" s="57"/>
      <c r="I183" s="57"/>
      <c r="J183" s="14"/>
      <c r="K183" s="14"/>
    </row>
    <row r="184" spans="1:11" customFormat="1">
      <c r="A184" s="111">
        <v>6</v>
      </c>
      <c r="B184" s="111">
        <v>1</v>
      </c>
      <c r="C184" s="105" t="s">
        <v>156</v>
      </c>
      <c r="D184" s="57"/>
      <c r="E184" s="57"/>
      <c r="F184" s="57"/>
      <c r="G184" s="57"/>
      <c r="H184" s="57"/>
      <c r="I184" s="57"/>
      <c r="J184" s="14"/>
      <c r="K184" s="14"/>
    </row>
    <row r="185" spans="1:11" customFormat="1">
      <c r="A185" s="111">
        <v>6</v>
      </c>
      <c r="B185" s="111">
        <v>2</v>
      </c>
      <c r="C185" s="105" t="s">
        <v>157</v>
      </c>
      <c r="D185" s="57"/>
      <c r="E185" s="57"/>
      <c r="F185" s="57"/>
      <c r="G185" s="57"/>
      <c r="H185" s="57"/>
      <c r="I185" s="57"/>
      <c r="J185" s="14"/>
      <c r="K185" s="14"/>
    </row>
    <row r="186" spans="1:11" customFormat="1">
      <c r="A186" s="111">
        <v>6</v>
      </c>
      <c r="B186" s="111">
        <v>3</v>
      </c>
      <c r="C186" s="105" t="s">
        <v>158</v>
      </c>
      <c r="D186" s="57"/>
      <c r="E186" s="57"/>
      <c r="F186" s="57"/>
      <c r="G186" s="57"/>
      <c r="H186" s="57"/>
      <c r="I186" s="57"/>
      <c r="J186" s="14"/>
      <c r="K186" s="14"/>
    </row>
    <row r="187" spans="1:11" customFormat="1">
      <c r="A187" s="111">
        <v>6</v>
      </c>
      <c r="B187" s="111">
        <v>4</v>
      </c>
      <c r="C187" s="105"/>
      <c r="D187" s="57"/>
      <c r="E187" s="57"/>
      <c r="F187" s="57"/>
      <c r="G187" s="57"/>
      <c r="H187" s="57"/>
      <c r="I187" s="57"/>
      <c r="J187" s="14"/>
      <c r="K187" s="14"/>
    </row>
    <row r="188" spans="1:11" customFormat="1">
      <c r="A188" s="111">
        <v>6</v>
      </c>
      <c r="B188" s="111">
        <v>5</v>
      </c>
      <c r="C188" s="105" t="s">
        <v>159</v>
      </c>
      <c r="D188" s="57"/>
      <c r="E188" s="57"/>
      <c r="F188" s="57"/>
      <c r="G188" s="57"/>
      <c r="H188" s="57"/>
      <c r="I188" s="57"/>
      <c r="J188" s="14"/>
      <c r="K188" s="14"/>
    </row>
    <row r="189" spans="1:11" customFormat="1">
      <c r="A189" s="111">
        <v>6</v>
      </c>
      <c r="B189" s="111">
        <v>6</v>
      </c>
      <c r="C189" s="105" t="s">
        <v>160</v>
      </c>
      <c r="D189" s="57"/>
      <c r="E189" s="57"/>
      <c r="F189" s="57"/>
      <c r="G189" s="57"/>
      <c r="H189" s="57"/>
      <c r="I189" s="57"/>
      <c r="J189" s="14"/>
      <c r="K189" s="14"/>
    </row>
    <row r="190" spans="1:11" customFormat="1">
      <c r="A190" s="111">
        <v>7</v>
      </c>
      <c r="B190" s="111">
        <v>0</v>
      </c>
      <c r="C190" s="105" t="s">
        <v>161</v>
      </c>
      <c r="D190" s="57"/>
      <c r="E190" s="57"/>
      <c r="F190" s="57"/>
      <c r="G190" s="57"/>
      <c r="H190" s="57"/>
      <c r="I190" s="57"/>
      <c r="J190" s="14"/>
      <c r="K190" s="14"/>
    </row>
    <row r="191" spans="1:11" customFormat="1">
      <c r="A191" s="111">
        <v>7</v>
      </c>
      <c r="B191" s="111">
        <v>1</v>
      </c>
      <c r="C191" s="105" t="s">
        <v>162</v>
      </c>
      <c r="D191" s="57"/>
      <c r="E191" s="57"/>
      <c r="F191" s="57"/>
      <c r="G191" s="57"/>
      <c r="H191" s="57"/>
      <c r="I191" s="57"/>
      <c r="J191" s="14"/>
      <c r="K191" s="14"/>
    </row>
    <row r="192" spans="1:11" customFormat="1">
      <c r="A192" s="111">
        <v>7</v>
      </c>
      <c r="B192" s="111">
        <v>2</v>
      </c>
      <c r="C192" s="105" t="s">
        <v>163</v>
      </c>
      <c r="D192" s="57"/>
      <c r="E192" s="57"/>
      <c r="F192" s="57"/>
      <c r="G192" s="57"/>
      <c r="H192" s="57"/>
      <c r="I192" s="57"/>
      <c r="J192" s="14"/>
      <c r="K192" s="14"/>
    </row>
    <row r="193" spans="1:11" customFormat="1">
      <c r="A193" s="111">
        <v>7</v>
      </c>
      <c r="B193" s="111">
        <v>3</v>
      </c>
      <c r="C193" s="105" t="s">
        <v>164</v>
      </c>
      <c r="D193" s="57"/>
      <c r="E193" s="57"/>
      <c r="F193" s="57"/>
      <c r="G193" s="57"/>
      <c r="H193" s="57"/>
      <c r="I193" s="57"/>
      <c r="J193" s="14"/>
      <c r="K193" s="14"/>
    </row>
    <row r="194" spans="1:11" customFormat="1">
      <c r="A194" s="111">
        <v>7</v>
      </c>
      <c r="B194" s="111">
        <v>4</v>
      </c>
      <c r="C194" s="105"/>
      <c r="D194" s="57"/>
      <c r="E194" s="57"/>
      <c r="F194" s="57"/>
      <c r="G194" s="57"/>
      <c r="H194" s="57"/>
      <c r="I194" s="57"/>
      <c r="J194" s="14"/>
      <c r="K194" s="14"/>
    </row>
    <row r="195" spans="1:11" customFormat="1">
      <c r="A195" s="111">
        <v>7</v>
      </c>
      <c r="B195" s="111">
        <v>5</v>
      </c>
      <c r="C195" s="105" t="s">
        <v>165</v>
      </c>
      <c r="D195" s="57"/>
      <c r="E195" s="57"/>
      <c r="F195" s="57"/>
      <c r="G195" s="57"/>
      <c r="H195" s="57"/>
      <c r="I195" s="57"/>
      <c r="J195" s="14"/>
      <c r="K195" s="14"/>
    </row>
    <row r="196" spans="1:11" customFormat="1">
      <c r="A196" s="111">
        <v>7</v>
      </c>
      <c r="B196" s="111">
        <v>6</v>
      </c>
      <c r="C196" s="105" t="s">
        <v>166</v>
      </c>
      <c r="D196" s="57"/>
      <c r="E196" s="57"/>
      <c r="F196" s="57"/>
      <c r="G196" s="57"/>
      <c r="H196" s="57"/>
      <c r="I196" s="57"/>
      <c r="J196" s="14"/>
      <c r="K196" s="14"/>
    </row>
    <row r="197" spans="1:11" customFormat="1">
      <c r="A197" s="111">
        <v>8</v>
      </c>
      <c r="B197" s="111">
        <v>0</v>
      </c>
      <c r="C197" s="105" t="s">
        <v>167</v>
      </c>
      <c r="D197" s="57"/>
      <c r="E197" s="57"/>
      <c r="F197" s="57"/>
      <c r="G197" s="57"/>
      <c r="H197" s="57"/>
      <c r="I197" s="57"/>
      <c r="J197" s="14"/>
      <c r="K197" s="14"/>
    </row>
    <row r="198" spans="1:11" customFormat="1">
      <c r="A198" s="111">
        <v>8</v>
      </c>
      <c r="B198" s="111">
        <v>1</v>
      </c>
      <c r="C198" s="105" t="s">
        <v>168</v>
      </c>
      <c r="D198" s="57"/>
      <c r="E198" s="57"/>
      <c r="F198" s="57"/>
      <c r="G198" s="57"/>
      <c r="H198" s="57"/>
      <c r="I198" s="57"/>
      <c r="J198" s="14"/>
      <c r="K198" s="14"/>
    </row>
    <row r="199" spans="1:11" customFormat="1">
      <c r="A199" s="111">
        <v>8</v>
      </c>
      <c r="B199" s="111">
        <v>2</v>
      </c>
      <c r="C199" s="105" t="s">
        <v>169</v>
      </c>
      <c r="D199" s="57"/>
      <c r="E199" s="57"/>
      <c r="F199" s="57"/>
      <c r="G199" s="57"/>
      <c r="H199" s="57"/>
      <c r="I199" s="57"/>
      <c r="J199" s="14"/>
      <c r="K199" s="14"/>
    </row>
    <row r="200" spans="1:11" customFormat="1">
      <c r="A200" s="111">
        <v>8</v>
      </c>
      <c r="B200" s="111">
        <v>3</v>
      </c>
      <c r="C200" s="105" t="s">
        <v>170</v>
      </c>
      <c r="D200" s="57"/>
      <c r="E200" s="57"/>
      <c r="F200" s="57"/>
      <c r="G200" s="57"/>
      <c r="H200" s="57"/>
      <c r="I200" s="57"/>
      <c r="J200" s="14"/>
      <c r="K200" s="14"/>
    </row>
    <row r="201" spans="1:11" customFormat="1">
      <c r="A201" s="111">
        <v>8</v>
      </c>
      <c r="B201" s="111">
        <v>4</v>
      </c>
      <c r="C201" s="105"/>
      <c r="D201" s="57"/>
      <c r="E201" s="57"/>
      <c r="F201" s="57"/>
      <c r="G201" s="57"/>
      <c r="H201" s="57"/>
      <c r="I201" s="57"/>
      <c r="J201" s="14"/>
      <c r="K201" s="14"/>
    </row>
    <row r="202" spans="1:11" customFormat="1">
      <c r="A202" s="111">
        <v>8</v>
      </c>
      <c r="B202" s="111">
        <v>5</v>
      </c>
      <c r="C202" s="105" t="s">
        <v>171</v>
      </c>
      <c r="D202" s="57"/>
      <c r="E202" s="57"/>
      <c r="F202" s="57"/>
      <c r="G202" s="57"/>
      <c r="H202" s="57"/>
      <c r="I202" s="57"/>
      <c r="J202" s="14"/>
      <c r="K202" s="14"/>
    </row>
    <row r="203" spans="1:11" customFormat="1">
      <c r="A203" s="111">
        <v>8</v>
      </c>
      <c r="B203" s="111">
        <v>6</v>
      </c>
      <c r="C203" s="105" t="s">
        <v>172</v>
      </c>
      <c r="D203" s="57"/>
      <c r="E203" s="57"/>
      <c r="F203" s="57"/>
      <c r="G203" s="57"/>
      <c r="H203" s="57"/>
      <c r="I203" s="57"/>
      <c r="J203" s="14"/>
      <c r="K203" s="14"/>
    </row>
    <row r="204" spans="1:11" customFormat="1">
      <c r="A204" s="111">
        <v>9</v>
      </c>
      <c r="B204" s="111">
        <v>0</v>
      </c>
      <c r="C204" s="105" t="s">
        <v>173</v>
      </c>
      <c r="D204" s="57"/>
      <c r="E204" s="57"/>
      <c r="F204" s="57"/>
      <c r="G204" s="57"/>
      <c r="H204" s="57"/>
      <c r="I204" s="57"/>
      <c r="J204" s="14"/>
      <c r="K204" s="14"/>
    </row>
    <row r="205" spans="1:11" customFormat="1">
      <c r="A205" s="111">
        <v>9</v>
      </c>
      <c r="B205" s="111">
        <v>1</v>
      </c>
      <c r="C205" s="105" t="s">
        <v>174</v>
      </c>
      <c r="D205" s="57"/>
      <c r="E205" s="57"/>
      <c r="F205" s="57"/>
      <c r="G205" s="57"/>
      <c r="H205" s="57"/>
      <c r="I205" s="57"/>
      <c r="J205" s="14"/>
      <c r="K205" s="14"/>
    </row>
    <row r="206" spans="1:11" customFormat="1">
      <c r="A206" s="111">
        <v>9</v>
      </c>
      <c r="B206" s="111">
        <v>2</v>
      </c>
      <c r="C206" s="105" t="s">
        <v>175</v>
      </c>
      <c r="D206" s="57"/>
      <c r="E206" s="57"/>
      <c r="F206" s="57"/>
      <c r="G206" s="57"/>
      <c r="H206" s="57"/>
      <c r="I206" s="57"/>
      <c r="J206" s="14"/>
      <c r="K206" s="14"/>
    </row>
    <row r="207" spans="1:11" customFormat="1">
      <c r="A207" s="111">
        <v>9</v>
      </c>
      <c r="B207" s="111">
        <v>3</v>
      </c>
      <c r="C207" s="105" t="s">
        <v>176</v>
      </c>
      <c r="D207" s="57"/>
      <c r="E207" s="57"/>
      <c r="F207" s="57"/>
      <c r="G207" s="57"/>
      <c r="H207" s="57"/>
      <c r="I207" s="57"/>
      <c r="J207" s="14"/>
      <c r="K207" s="14"/>
    </row>
    <row r="208" spans="1:11" customFormat="1">
      <c r="A208" s="111">
        <v>9</v>
      </c>
      <c r="B208" s="111">
        <v>4</v>
      </c>
      <c r="C208" s="105"/>
      <c r="D208" s="57"/>
      <c r="E208" s="57"/>
      <c r="F208" s="57"/>
      <c r="G208" s="57"/>
      <c r="H208" s="57"/>
      <c r="I208" s="57"/>
      <c r="J208" s="14"/>
      <c r="K208" s="14"/>
    </row>
    <row r="209" spans="1:11" customFormat="1">
      <c r="A209" s="111">
        <v>9</v>
      </c>
      <c r="B209" s="111">
        <v>5</v>
      </c>
      <c r="C209" s="105" t="s">
        <v>177</v>
      </c>
      <c r="D209" s="57"/>
      <c r="E209" s="57"/>
      <c r="F209" s="57"/>
      <c r="G209" s="57"/>
      <c r="H209" s="57"/>
      <c r="I209" s="57"/>
      <c r="J209" s="14"/>
      <c r="K209" s="14"/>
    </row>
    <row r="210" spans="1:11" customFormat="1">
      <c r="A210" s="111">
        <v>9</v>
      </c>
      <c r="B210" s="111">
        <v>6</v>
      </c>
      <c r="C210" s="105" t="s">
        <v>178</v>
      </c>
      <c r="D210" s="57"/>
      <c r="E210" s="57"/>
      <c r="F210" s="57"/>
      <c r="G210" s="57"/>
      <c r="H210" s="57"/>
      <c r="I210" s="57"/>
      <c r="J210" s="14"/>
      <c r="K210" s="14"/>
    </row>
    <row r="211" spans="1:11" customFormat="1">
      <c r="A211" s="111">
        <v>10</v>
      </c>
      <c r="B211" s="111">
        <v>0</v>
      </c>
      <c r="C211" s="105" t="s">
        <v>179</v>
      </c>
      <c r="D211" s="57"/>
      <c r="E211" s="57"/>
      <c r="F211" s="57"/>
      <c r="G211" s="57"/>
      <c r="H211" s="57"/>
      <c r="I211" s="57"/>
      <c r="J211" s="14"/>
      <c r="K211" s="14"/>
    </row>
    <row r="212" spans="1:11" customFormat="1">
      <c r="A212" s="111">
        <v>10</v>
      </c>
      <c r="B212" s="111">
        <v>1</v>
      </c>
      <c r="C212" s="105" t="s">
        <v>180</v>
      </c>
      <c r="D212" s="57"/>
      <c r="E212" s="57"/>
      <c r="F212" s="57"/>
      <c r="G212" s="57"/>
      <c r="H212" s="57"/>
      <c r="I212" s="57"/>
      <c r="J212" s="14"/>
      <c r="K212" s="14"/>
    </row>
    <row r="213" spans="1:11" customFormat="1">
      <c r="A213" s="111">
        <v>10</v>
      </c>
      <c r="B213" s="111">
        <v>2</v>
      </c>
      <c r="C213" s="105" t="s">
        <v>181</v>
      </c>
      <c r="D213" s="57"/>
      <c r="E213" s="57"/>
      <c r="F213" s="57"/>
      <c r="G213" s="57"/>
      <c r="H213" s="57"/>
      <c r="I213" s="57"/>
      <c r="J213" s="14"/>
      <c r="K213" s="14"/>
    </row>
    <row r="214" spans="1:11" customFormat="1">
      <c r="A214" s="111">
        <v>10</v>
      </c>
      <c r="B214" s="111">
        <v>3</v>
      </c>
      <c r="C214" s="105" t="s">
        <v>182</v>
      </c>
      <c r="D214" s="57"/>
      <c r="E214" s="57"/>
      <c r="F214" s="57"/>
      <c r="G214" s="57"/>
      <c r="H214" s="57"/>
      <c r="I214" s="57"/>
      <c r="J214" s="14"/>
      <c r="K214" s="14"/>
    </row>
    <row r="215" spans="1:11" customFormat="1">
      <c r="A215" s="111">
        <v>10</v>
      </c>
      <c r="B215" s="111">
        <v>4</v>
      </c>
      <c r="C215" s="105"/>
      <c r="D215" s="57"/>
      <c r="E215" s="57"/>
      <c r="F215" s="57"/>
      <c r="G215" s="57"/>
      <c r="H215" s="57"/>
      <c r="I215" s="57"/>
      <c r="J215" s="14"/>
      <c r="K215" s="14"/>
    </row>
    <row r="216" spans="1:11" customFormat="1">
      <c r="A216" s="111">
        <v>10</v>
      </c>
      <c r="B216" s="111">
        <v>5</v>
      </c>
      <c r="C216" s="105" t="s">
        <v>183</v>
      </c>
      <c r="D216" s="57"/>
      <c r="E216" s="57"/>
      <c r="F216" s="57"/>
      <c r="G216" s="57"/>
      <c r="H216" s="57"/>
      <c r="I216" s="57"/>
      <c r="J216" s="14"/>
      <c r="K216" s="14"/>
    </row>
    <row r="217" spans="1:11" customFormat="1">
      <c r="A217" s="111">
        <v>10</v>
      </c>
      <c r="B217" s="111">
        <v>6</v>
      </c>
      <c r="C217" s="105" t="s">
        <v>184</v>
      </c>
      <c r="D217" s="57"/>
      <c r="E217" s="57"/>
      <c r="F217" s="57"/>
      <c r="G217" s="57"/>
      <c r="H217" s="57"/>
      <c r="I217" s="57"/>
      <c r="J217" s="14"/>
      <c r="K217" s="14"/>
    </row>
    <row r="218" spans="1:11" customFormat="1">
      <c r="A218" s="111">
        <v>11</v>
      </c>
      <c r="B218" s="111">
        <v>0</v>
      </c>
      <c r="C218" s="105" t="s">
        <v>185</v>
      </c>
      <c r="D218" s="57"/>
      <c r="E218" s="57"/>
      <c r="F218" s="57"/>
      <c r="G218" s="57"/>
      <c r="H218" s="57"/>
      <c r="I218" s="57"/>
      <c r="J218" s="14"/>
      <c r="K218" s="14"/>
    </row>
    <row r="219" spans="1:11" customFormat="1">
      <c r="A219" s="111">
        <v>11</v>
      </c>
      <c r="B219" s="111">
        <v>1</v>
      </c>
      <c r="C219" s="105" t="s">
        <v>186</v>
      </c>
      <c r="D219" s="57"/>
      <c r="E219" s="57"/>
      <c r="F219" s="57"/>
      <c r="G219" s="57"/>
      <c r="H219" s="57"/>
      <c r="I219" s="57"/>
      <c r="J219" s="14"/>
      <c r="K219" s="14"/>
    </row>
    <row r="220" spans="1:11" customFormat="1">
      <c r="A220" s="111">
        <v>11</v>
      </c>
      <c r="B220" s="111">
        <v>2</v>
      </c>
      <c r="C220" s="105" t="s">
        <v>187</v>
      </c>
      <c r="D220" s="57"/>
      <c r="E220" s="57"/>
      <c r="F220" s="57"/>
      <c r="G220" s="57"/>
      <c r="H220" s="57"/>
      <c r="I220" s="57"/>
      <c r="J220" s="14"/>
      <c r="K220" s="14"/>
    </row>
    <row r="221" spans="1:11" customFormat="1">
      <c r="A221" s="111">
        <v>11</v>
      </c>
      <c r="B221" s="111">
        <v>3</v>
      </c>
      <c r="C221" s="105" t="s">
        <v>188</v>
      </c>
      <c r="D221" s="57"/>
      <c r="E221" s="57"/>
      <c r="F221" s="57"/>
      <c r="G221" s="57"/>
      <c r="H221" s="57"/>
      <c r="I221" s="57"/>
      <c r="J221" s="14"/>
      <c r="K221" s="14"/>
    </row>
    <row r="222" spans="1:11" customFormat="1">
      <c r="A222" s="111">
        <v>11</v>
      </c>
      <c r="B222" s="111">
        <v>4</v>
      </c>
      <c r="C222" s="105"/>
      <c r="D222" s="57"/>
      <c r="E222" s="57"/>
      <c r="F222" s="57"/>
      <c r="G222" s="57"/>
      <c r="H222" s="57"/>
      <c r="I222" s="57"/>
      <c r="J222" s="14"/>
      <c r="K222" s="14"/>
    </row>
    <row r="223" spans="1:11" customFormat="1">
      <c r="A223" s="111">
        <v>11</v>
      </c>
      <c r="B223" s="111">
        <v>5</v>
      </c>
      <c r="C223" s="105" t="s">
        <v>189</v>
      </c>
      <c r="D223" s="57"/>
      <c r="E223" s="57"/>
      <c r="F223" s="57"/>
      <c r="G223" s="57"/>
      <c r="H223" s="57"/>
      <c r="I223" s="57"/>
      <c r="J223" s="14"/>
      <c r="K223" s="14"/>
    </row>
    <row r="224" spans="1:11" customFormat="1">
      <c r="A224" s="111">
        <v>11</v>
      </c>
      <c r="B224" s="111">
        <v>6</v>
      </c>
      <c r="C224" s="105" t="s">
        <v>190</v>
      </c>
      <c r="D224" s="57"/>
      <c r="E224" s="57"/>
      <c r="F224" s="57"/>
      <c r="G224" s="57"/>
      <c r="H224" s="57"/>
      <c r="I224" s="57"/>
      <c r="J224" s="14"/>
      <c r="K224" s="14"/>
    </row>
    <row r="225" spans="1:11" customFormat="1">
      <c r="A225" s="111">
        <v>12</v>
      </c>
      <c r="B225" s="111">
        <v>0</v>
      </c>
      <c r="C225" s="105" t="s">
        <v>191</v>
      </c>
      <c r="D225" s="57"/>
      <c r="E225" s="57"/>
      <c r="F225" s="57"/>
      <c r="G225" s="57"/>
      <c r="H225" s="57"/>
      <c r="I225" s="57"/>
      <c r="J225" s="14"/>
      <c r="K225" s="14"/>
    </row>
    <row r="226" spans="1:11" customFormat="1">
      <c r="A226" s="111">
        <v>12</v>
      </c>
      <c r="B226" s="111">
        <v>1</v>
      </c>
      <c r="C226" s="105" t="s">
        <v>192</v>
      </c>
      <c r="D226" s="57"/>
      <c r="E226" s="57"/>
      <c r="F226" s="57"/>
      <c r="G226" s="57"/>
      <c r="H226" s="57"/>
      <c r="I226" s="57"/>
      <c r="J226" s="14"/>
      <c r="K226" s="14"/>
    </row>
    <row r="227" spans="1:11" customFormat="1">
      <c r="A227" s="111">
        <v>12</v>
      </c>
      <c r="B227" s="111">
        <v>2</v>
      </c>
      <c r="C227" s="105" t="s">
        <v>193</v>
      </c>
      <c r="D227" s="57"/>
      <c r="E227" s="57"/>
      <c r="F227" s="57"/>
      <c r="G227" s="57"/>
      <c r="H227" s="57"/>
      <c r="I227" s="57"/>
      <c r="J227" s="14"/>
      <c r="K227" s="14"/>
    </row>
    <row r="228" spans="1:11" customFormat="1">
      <c r="A228" s="111">
        <v>12</v>
      </c>
      <c r="B228" s="111">
        <v>3</v>
      </c>
      <c r="C228" s="105" t="s">
        <v>194</v>
      </c>
      <c r="D228" s="57"/>
      <c r="E228" s="57"/>
      <c r="F228" s="57"/>
      <c r="G228" s="57"/>
      <c r="H228" s="57"/>
      <c r="I228" s="57"/>
      <c r="J228" s="14"/>
      <c r="K228" s="14"/>
    </row>
    <row r="229" spans="1:11" customFormat="1">
      <c r="A229" s="111">
        <v>12</v>
      </c>
      <c r="B229" s="111">
        <v>4</v>
      </c>
      <c r="C229" s="105"/>
      <c r="D229" s="57"/>
      <c r="E229" s="57"/>
      <c r="F229" s="57"/>
      <c r="G229" s="57"/>
      <c r="H229" s="57"/>
      <c r="I229" s="57"/>
      <c r="J229" s="14"/>
      <c r="K229" s="14"/>
    </row>
    <row r="230" spans="1:11" customFormat="1">
      <c r="A230" s="111">
        <v>12</v>
      </c>
      <c r="B230" s="111">
        <v>5</v>
      </c>
      <c r="C230" s="105" t="s">
        <v>195</v>
      </c>
      <c r="D230" s="57"/>
      <c r="E230" s="57"/>
      <c r="F230" s="57"/>
      <c r="G230" s="57"/>
      <c r="H230" s="57"/>
      <c r="I230" s="57"/>
      <c r="J230" s="14"/>
      <c r="K230" s="14"/>
    </row>
    <row r="231" spans="1:11" customFormat="1">
      <c r="A231" s="111">
        <v>12</v>
      </c>
      <c r="B231" s="111">
        <v>6</v>
      </c>
      <c r="C231" s="105" t="s">
        <v>196</v>
      </c>
      <c r="D231" s="57"/>
      <c r="E231" s="57"/>
      <c r="F231" s="57"/>
      <c r="G231" s="57"/>
      <c r="H231" s="57"/>
      <c r="I231" s="57"/>
      <c r="J231" s="14"/>
      <c r="K231" s="14"/>
    </row>
    <row r="232" spans="1:11" customFormat="1">
      <c r="A232" s="111">
        <v>13</v>
      </c>
      <c r="B232" s="111">
        <v>0</v>
      </c>
      <c r="C232" s="105" t="s">
        <v>197</v>
      </c>
      <c r="D232" s="57"/>
      <c r="E232" s="57"/>
      <c r="F232" s="57"/>
      <c r="G232" s="57"/>
      <c r="H232" s="57"/>
      <c r="I232" s="57"/>
      <c r="J232" s="14"/>
      <c r="K232" s="14"/>
    </row>
    <row r="233" spans="1:11" customFormat="1">
      <c r="A233" s="111">
        <v>13</v>
      </c>
      <c r="B233" s="111">
        <v>1</v>
      </c>
      <c r="C233" s="105" t="s">
        <v>198</v>
      </c>
      <c r="D233" s="57"/>
      <c r="E233" s="57"/>
      <c r="F233" s="57"/>
      <c r="G233" s="57"/>
      <c r="H233" s="57"/>
      <c r="I233" s="57"/>
      <c r="J233" s="14"/>
      <c r="K233" s="14"/>
    </row>
    <row r="234" spans="1:11" customFormat="1">
      <c r="A234" s="111">
        <v>13</v>
      </c>
      <c r="B234" s="111">
        <v>2</v>
      </c>
      <c r="C234" s="105" t="s">
        <v>199</v>
      </c>
      <c r="D234" s="57"/>
      <c r="E234" s="57"/>
      <c r="F234" s="57"/>
      <c r="G234" s="57"/>
      <c r="H234" s="57"/>
      <c r="I234" s="57"/>
      <c r="J234" s="14"/>
      <c r="K234" s="14"/>
    </row>
    <row r="235" spans="1:11" customFormat="1">
      <c r="A235" s="111">
        <v>13</v>
      </c>
      <c r="B235" s="111">
        <v>3</v>
      </c>
      <c r="C235" s="105" t="s">
        <v>200</v>
      </c>
      <c r="D235" s="57"/>
      <c r="E235" s="57"/>
      <c r="F235" s="57"/>
      <c r="G235" s="57"/>
      <c r="H235" s="57"/>
      <c r="I235" s="57"/>
      <c r="J235" s="14"/>
      <c r="K235" s="14"/>
    </row>
    <row r="236" spans="1:11" customFormat="1">
      <c r="A236" s="111">
        <v>13</v>
      </c>
      <c r="B236" s="111">
        <v>4</v>
      </c>
      <c r="C236" s="105"/>
      <c r="D236" s="57"/>
      <c r="E236" s="57"/>
      <c r="F236" s="57"/>
      <c r="G236" s="57"/>
      <c r="H236" s="57"/>
      <c r="I236" s="57"/>
      <c r="J236" s="14"/>
      <c r="K236" s="14"/>
    </row>
    <row r="237" spans="1:11" customFormat="1">
      <c r="A237" s="111">
        <v>13</v>
      </c>
      <c r="B237" s="111">
        <v>5</v>
      </c>
      <c r="C237" s="105" t="s">
        <v>201</v>
      </c>
      <c r="D237" s="57"/>
      <c r="E237" s="57"/>
      <c r="F237" s="57"/>
      <c r="G237" s="57"/>
      <c r="H237" s="57"/>
      <c r="I237" s="57"/>
      <c r="J237" s="14"/>
      <c r="K237" s="14"/>
    </row>
    <row r="238" spans="1:11" customFormat="1">
      <c r="A238" s="111">
        <v>13</v>
      </c>
      <c r="B238" s="111">
        <v>6</v>
      </c>
      <c r="C238" s="105" t="s">
        <v>202</v>
      </c>
      <c r="D238" s="57"/>
      <c r="E238" s="57"/>
      <c r="F238" s="57"/>
      <c r="G238" s="57"/>
      <c r="H238" s="57"/>
      <c r="I238" s="57"/>
      <c r="J238" s="14"/>
      <c r="K238" s="14"/>
    </row>
    <row r="239" spans="1:11" customFormat="1">
      <c r="A239" s="111">
        <v>14</v>
      </c>
      <c r="B239" s="111">
        <v>0</v>
      </c>
      <c r="C239" s="105" t="s">
        <v>203</v>
      </c>
      <c r="D239" s="57"/>
      <c r="E239" s="57"/>
      <c r="F239" s="57"/>
      <c r="G239" s="57"/>
      <c r="H239" s="57"/>
      <c r="I239" s="57"/>
      <c r="J239" s="14"/>
      <c r="K239" s="14"/>
    </row>
    <row r="240" spans="1:11" customFormat="1">
      <c r="A240" s="111">
        <v>14</v>
      </c>
      <c r="B240" s="111">
        <v>1</v>
      </c>
      <c r="C240" s="105" t="s">
        <v>204</v>
      </c>
      <c r="D240" s="57"/>
      <c r="E240" s="57"/>
      <c r="F240" s="57"/>
      <c r="G240" s="57"/>
      <c r="H240" s="57"/>
      <c r="I240" s="57"/>
      <c r="J240" s="14"/>
      <c r="K240" s="14"/>
    </row>
    <row r="241" spans="1:11" customFormat="1">
      <c r="A241" s="111">
        <v>14</v>
      </c>
      <c r="B241" s="111">
        <v>2</v>
      </c>
      <c r="C241" s="105" t="s">
        <v>205</v>
      </c>
      <c r="D241" s="57"/>
      <c r="E241" s="57"/>
      <c r="F241" s="57"/>
      <c r="G241" s="57"/>
      <c r="H241" s="57"/>
      <c r="I241" s="57"/>
      <c r="J241" s="14"/>
      <c r="K241" s="14"/>
    </row>
    <row r="242" spans="1:11" customFormat="1">
      <c r="A242" s="111">
        <v>14</v>
      </c>
      <c r="B242" s="111">
        <v>3</v>
      </c>
      <c r="C242" s="105" t="s">
        <v>206</v>
      </c>
      <c r="D242" s="57"/>
      <c r="E242" s="57"/>
      <c r="F242" s="57"/>
      <c r="G242" s="57"/>
      <c r="H242" s="57"/>
      <c r="I242" s="57"/>
      <c r="J242" s="14"/>
      <c r="K242" s="14"/>
    </row>
    <row r="243" spans="1:11" customFormat="1">
      <c r="A243" s="111">
        <v>14</v>
      </c>
      <c r="B243" s="111">
        <v>4</v>
      </c>
      <c r="C243" s="105"/>
      <c r="D243" s="57"/>
      <c r="E243" s="57"/>
      <c r="F243" s="57"/>
      <c r="G243" s="57"/>
      <c r="H243" s="57"/>
      <c r="I243" s="57"/>
      <c r="J243" s="14"/>
      <c r="K243" s="14"/>
    </row>
    <row r="244" spans="1:11" customFormat="1">
      <c r="A244" s="111">
        <v>14</v>
      </c>
      <c r="B244" s="111">
        <v>5</v>
      </c>
      <c r="C244" s="105" t="s">
        <v>207</v>
      </c>
      <c r="D244" s="57"/>
      <c r="E244" s="57"/>
      <c r="F244" s="57"/>
      <c r="G244" s="57"/>
      <c r="H244" s="57"/>
      <c r="I244" s="57"/>
      <c r="J244" s="14"/>
      <c r="K244" s="14"/>
    </row>
    <row r="245" spans="1:11" customFormat="1">
      <c r="A245" s="111">
        <v>14</v>
      </c>
      <c r="B245" s="111">
        <v>6</v>
      </c>
      <c r="C245" s="105" t="s">
        <v>208</v>
      </c>
      <c r="D245" s="57"/>
      <c r="E245" s="57"/>
      <c r="F245" s="57"/>
      <c r="G245" s="57"/>
      <c r="H245" s="57"/>
      <c r="I245" s="57"/>
      <c r="J245" s="14"/>
      <c r="K245" s="14"/>
    </row>
    <row r="246" spans="1:11" customFormat="1">
      <c r="A246" s="111">
        <v>15</v>
      </c>
      <c r="B246" s="111">
        <v>0</v>
      </c>
      <c r="C246" s="105" t="s">
        <v>209</v>
      </c>
      <c r="D246" s="57"/>
      <c r="E246" s="57"/>
      <c r="F246" s="57"/>
      <c r="G246" s="57"/>
      <c r="H246" s="57"/>
      <c r="I246" s="57"/>
      <c r="J246" s="14"/>
      <c r="K246" s="14"/>
    </row>
    <row r="247" spans="1:11" customFormat="1">
      <c r="A247" s="111">
        <v>15</v>
      </c>
      <c r="B247" s="111">
        <v>1</v>
      </c>
      <c r="C247" s="105" t="s">
        <v>210</v>
      </c>
      <c r="D247" s="57"/>
      <c r="E247" s="57"/>
      <c r="F247" s="57"/>
      <c r="G247" s="57"/>
      <c r="H247" s="57"/>
      <c r="I247" s="57"/>
      <c r="J247" s="14"/>
      <c r="K247" s="14"/>
    </row>
    <row r="248" spans="1:11" customFormat="1">
      <c r="A248" s="111">
        <v>15</v>
      </c>
      <c r="B248" s="111">
        <v>2</v>
      </c>
      <c r="C248" s="105" t="s">
        <v>211</v>
      </c>
      <c r="D248" s="57"/>
      <c r="E248" s="57"/>
      <c r="F248" s="57"/>
      <c r="G248" s="57"/>
      <c r="H248" s="57"/>
      <c r="I248" s="57"/>
      <c r="J248" s="14"/>
      <c r="K248" s="14"/>
    </row>
    <row r="249" spans="1:11" customFormat="1">
      <c r="A249" s="111">
        <v>15</v>
      </c>
      <c r="B249" s="111">
        <v>3</v>
      </c>
      <c r="C249" s="105" t="s">
        <v>212</v>
      </c>
      <c r="D249" s="57"/>
      <c r="E249" s="57"/>
      <c r="F249" s="57"/>
      <c r="G249" s="57"/>
      <c r="H249" s="57"/>
      <c r="I249" s="57"/>
      <c r="J249" s="14"/>
      <c r="K249" s="14"/>
    </row>
    <row r="250" spans="1:11" customFormat="1">
      <c r="A250" s="111">
        <v>15</v>
      </c>
      <c r="B250" s="111">
        <v>4</v>
      </c>
      <c r="C250" s="105"/>
      <c r="D250" s="57"/>
      <c r="E250" s="57"/>
      <c r="F250" s="57"/>
      <c r="G250" s="57"/>
      <c r="H250" s="57"/>
      <c r="I250" s="57"/>
      <c r="J250" s="14"/>
      <c r="K250" s="14"/>
    </row>
    <row r="251" spans="1:11" customFormat="1">
      <c r="A251" s="111">
        <v>15</v>
      </c>
      <c r="B251" s="111">
        <v>5</v>
      </c>
      <c r="C251" s="105" t="s">
        <v>213</v>
      </c>
      <c r="D251" s="57"/>
      <c r="E251" s="57"/>
      <c r="F251" s="57"/>
      <c r="G251" s="57"/>
      <c r="H251" s="57"/>
      <c r="I251" s="57"/>
      <c r="J251" s="14"/>
      <c r="K251" s="14"/>
    </row>
    <row r="252" spans="1:11" customFormat="1">
      <c r="A252" s="111">
        <v>15</v>
      </c>
      <c r="B252" s="111">
        <v>6</v>
      </c>
      <c r="C252" s="105" t="s">
        <v>214</v>
      </c>
      <c r="D252" s="57"/>
      <c r="E252" s="57"/>
      <c r="F252" s="57"/>
      <c r="G252" s="57"/>
      <c r="H252" s="57"/>
      <c r="I252" s="57"/>
      <c r="J252" s="14"/>
      <c r="K252" s="14"/>
    </row>
    <row r="253" spans="1:11" customFormat="1">
      <c r="A253" s="111">
        <v>16</v>
      </c>
      <c r="B253" s="111">
        <v>0</v>
      </c>
      <c r="C253" s="105" t="s">
        <v>215</v>
      </c>
      <c r="D253" s="57"/>
      <c r="E253" s="57"/>
      <c r="F253" s="57"/>
      <c r="G253" s="57"/>
      <c r="H253" s="57"/>
      <c r="I253" s="57"/>
      <c r="J253" s="14"/>
      <c r="K253" s="14"/>
    </row>
    <row r="254" spans="1:11" customFormat="1">
      <c r="A254" s="111">
        <v>16</v>
      </c>
      <c r="B254" s="111">
        <v>1</v>
      </c>
      <c r="C254" s="105" t="s">
        <v>216</v>
      </c>
      <c r="D254" s="57"/>
      <c r="E254" s="57"/>
      <c r="F254" s="57"/>
      <c r="G254" s="57"/>
      <c r="H254" s="57"/>
      <c r="I254" s="57"/>
      <c r="J254" s="14"/>
      <c r="K254" s="14"/>
    </row>
    <row r="255" spans="1:11" customFormat="1">
      <c r="A255" s="111">
        <v>16</v>
      </c>
      <c r="B255" s="111">
        <v>2</v>
      </c>
      <c r="C255" s="105" t="s">
        <v>217</v>
      </c>
      <c r="D255" s="57"/>
      <c r="E255" s="57"/>
      <c r="F255" s="57"/>
      <c r="G255" s="57"/>
      <c r="H255" s="57"/>
      <c r="I255" s="57"/>
      <c r="J255" s="14"/>
      <c r="K255" s="14"/>
    </row>
    <row r="256" spans="1:11" customFormat="1">
      <c r="A256" s="111">
        <v>16</v>
      </c>
      <c r="B256" s="111">
        <v>3</v>
      </c>
      <c r="C256" s="105" t="s">
        <v>218</v>
      </c>
      <c r="D256" s="57"/>
      <c r="E256" s="57"/>
      <c r="F256" s="57"/>
      <c r="G256" s="57"/>
      <c r="H256" s="57"/>
      <c r="I256" s="57"/>
      <c r="J256" s="14"/>
      <c r="K256" s="14"/>
    </row>
    <row r="257" spans="1:11" customFormat="1">
      <c r="A257" s="111">
        <v>16</v>
      </c>
      <c r="B257" s="111">
        <v>4</v>
      </c>
      <c r="C257" s="105"/>
      <c r="D257" s="57"/>
      <c r="E257" s="57"/>
      <c r="F257" s="57"/>
      <c r="G257" s="57"/>
      <c r="H257" s="57"/>
      <c r="I257" s="57"/>
      <c r="J257" s="14"/>
      <c r="K257" s="14"/>
    </row>
    <row r="258" spans="1:11" customFormat="1">
      <c r="A258" s="111">
        <v>16</v>
      </c>
      <c r="B258" s="111">
        <v>5</v>
      </c>
      <c r="C258" s="105" t="s">
        <v>219</v>
      </c>
      <c r="D258" s="57"/>
      <c r="E258" s="57"/>
      <c r="F258" s="57"/>
      <c r="G258" s="57"/>
      <c r="H258" s="57"/>
      <c r="I258" s="57"/>
      <c r="J258" s="14"/>
      <c r="K258" s="14"/>
    </row>
    <row r="259" spans="1:11" customFormat="1">
      <c r="A259" s="111">
        <v>16</v>
      </c>
      <c r="B259" s="111">
        <v>6</v>
      </c>
      <c r="C259" s="105" t="s">
        <v>220</v>
      </c>
      <c r="D259" s="57"/>
      <c r="E259" s="57"/>
      <c r="F259" s="57"/>
      <c r="G259" s="57"/>
      <c r="H259" s="57"/>
      <c r="I259" s="57"/>
      <c r="J259" s="14"/>
      <c r="K259" s="14"/>
    </row>
    <row r="260" spans="1:11" customFormat="1">
      <c r="A260" s="111">
        <v>17</v>
      </c>
      <c r="B260" s="111">
        <v>0</v>
      </c>
      <c r="C260" s="105" t="s">
        <v>221</v>
      </c>
      <c r="D260" s="57"/>
      <c r="E260" s="57"/>
      <c r="F260" s="57"/>
      <c r="G260" s="57"/>
      <c r="H260" s="57"/>
      <c r="I260" s="57"/>
      <c r="J260" s="14"/>
      <c r="K260" s="14"/>
    </row>
    <row r="261" spans="1:11" customFormat="1">
      <c r="A261" s="111">
        <v>17</v>
      </c>
      <c r="B261" s="111">
        <v>1</v>
      </c>
      <c r="C261" s="105" t="s">
        <v>222</v>
      </c>
      <c r="D261" s="57"/>
      <c r="E261" s="57"/>
      <c r="F261" s="57"/>
      <c r="G261" s="57"/>
      <c r="H261" s="57"/>
      <c r="I261" s="57"/>
      <c r="J261" s="14"/>
      <c r="K261" s="14"/>
    </row>
    <row r="262" spans="1:11" customFormat="1">
      <c r="A262" s="111">
        <v>17</v>
      </c>
      <c r="B262" s="111">
        <v>2</v>
      </c>
      <c r="C262" s="105" t="s">
        <v>223</v>
      </c>
      <c r="D262" s="57"/>
      <c r="E262" s="57"/>
      <c r="F262" s="57"/>
      <c r="G262" s="57"/>
      <c r="H262" s="57"/>
      <c r="I262" s="57"/>
      <c r="J262" s="14"/>
      <c r="K262" s="14"/>
    </row>
    <row r="263" spans="1:11" customFormat="1">
      <c r="A263" s="111">
        <v>17</v>
      </c>
      <c r="B263" s="111">
        <v>3</v>
      </c>
      <c r="C263" s="105" t="s">
        <v>224</v>
      </c>
      <c r="D263" s="57"/>
      <c r="E263" s="57"/>
      <c r="F263" s="57"/>
      <c r="G263" s="57"/>
      <c r="H263" s="57"/>
      <c r="I263" s="57"/>
      <c r="J263" s="14"/>
      <c r="K263" s="14"/>
    </row>
    <row r="264" spans="1:11" customFormat="1">
      <c r="A264" s="111">
        <v>17</v>
      </c>
      <c r="B264" s="111">
        <v>4</v>
      </c>
      <c r="C264" s="105"/>
      <c r="D264" s="57"/>
      <c r="E264" s="57"/>
      <c r="F264" s="57"/>
      <c r="G264" s="57"/>
      <c r="H264" s="57"/>
      <c r="I264" s="57"/>
      <c r="J264" s="14"/>
      <c r="K264" s="14"/>
    </row>
    <row r="265" spans="1:11" customFormat="1">
      <c r="A265" s="111">
        <v>17</v>
      </c>
      <c r="B265" s="111">
        <v>5</v>
      </c>
      <c r="C265" s="105" t="s">
        <v>225</v>
      </c>
      <c r="D265" s="57"/>
      <c r="E265" s="57"/>
      <c r="F265" s="57"/>
      <c r="G265" s="57"/>
      <c r="H265" s="57"/>
      <c r="I265" s="57"/>
      <c r="J265" s="14"/>
      <c r="K265" s="14"/>
    </row>
    <row r="266" spans="1:11" customFormat="1">
      <c r="A266" s="111">
        <v>17</v>
      </c>
      <c r="B266" s="111">
        <v>6</v>
      </c>
      <c r="C266" s="105" t="s">
        <v>226</v>
      </c>
      <c r="D266" s="57"/>
      <c r="E266" s="57"/>
      <c r="F266" s="57"/>
      <c r="G266" s="57"/>
      <c r="H266" s="57"/>
      <c r="I266" s="57"/>
      <c r="J266" s="14"/>
      <c r="K266" s="14"/>
    </row>
    <row r="267" spans="1:11" customFormat="1">
      <c r="A267" s="2"/>
      <c r="B267" s="2"/>
      <c r="C267" s="3"/>
      <c r="D267" s="57"/>
      <c r="E267" s="57"/>
      <c r="F267" s="57"/>
      <c r="G267" s="57"/>
      <c r="H267" s="57"/>
      <c r="I267" s="57"/>
      <c r="J267" s="14"/>
      <c r="K267" s="14"/>
    </row>
    <row r="268" spans="1:11" customFormat="1" ht="21.75">
      <c r="A268" s="61" t="s">
        <v>26</v>
      </c>
      <c r="B268" s="61" t="s">
        <v>30</v>
      </c>
      <c r="C268" s="64" t="s">
        <v>38</v>
      </c>
      <c r="D268" s="62" t="s">
        <v>65</v>
      </c>
      <c r="E268" s="65" t="s">
        <v>8</v>
      </c>
      <c r="F268" s="83" t="s">
        <v>50</v>
      </c>
      <c r="G268" s="66" t="s">
        <v>64</v>
      </c>
      <c r="H268" s="71" t="s">
        <v>10</v>
      </c>
      <c r="I268" s="85" t="s">
        <v>80</v>
      </c>
      <c r="J268" s="14"/>
    </row>
    <row r="269" spans="1:11" customFormat="1">
      <c r="A269" s="100">
        <v>0</v>
      </c>
      <c r="B269" s="100">
        <v>0</v>
      </c>
      <c r="C269" s="104" t="s">
        <v>101</v>
      </c>
      <c r="D269" s="105" t="s">
        <v>111</v>
      </c>
      <c r="E269" s="106" t="s">
        <v>113</v>
      </c>
      <c r="F269" s="107" t="b">
        <v>1</v>
      </c>
      <c r="G269" s="108" t="str">
        <f>IF(F269=TRUE,"þ","¨")</f>
        <v>þ</v>
      </c>
      <c r="H269" s="109">
        <v>2702</v>
      </c>
      <c r="I269" s="110">
        <v>250</v>
      </c>
      <c r="J269" s="14"/>
    </row>
    <row r="270" spans="1:11" customFormat="1">
      <c r="A270" s="100">
        <v>0</v>
      </c>
      <c r="B270" s="100">
        <v>0</v>
      </c>
      <c r="C270" s="104" t="s">
        <v>102</v>
      </c>
      <c r="D270" s="105" t="s">
        <v>111</v>
      </c>
      <c r="E270" s="106" t="s">
        <v>114</v>
      </c>
      <c r="F270" s="107" t="b">
        <v>1</v>
      </c>
      <c r="G270" s="108" t="str">
        <f>IF(F270=TRUE,"þ","¨")</f>
        <v>þ</v>
      </c>
      <c r="H270" s="109">
        <v>5357</v>
      </c>
      <c r="I270" s="110">
        <v>500</v>
      </c>
      <c r="J270" s="14"/>
    </row>
    <row r="271" spans="1:11" customFormat="1">
      <c r="A271" s="100">
        <v>0</v>
      </c>
      <c r="B271" s="100">
        <v>0</v>
      </c>
      <c r="C271" s="104" t="s">
        <v>103</v>
      </c>
      <c r="D271" s="105" t="s">
        <v>111</v>
      </c>
      <c r="E271" s="106" t="s">
        <v>115</v>
      </c>
      <c r="F271" s="107" t="b">
        <v>1</v>
      </c>
      <c r="G271" s="108" t="str">
        <f>IF(F271=TRUE,"þ","¨")</f>
        <v>þ</v>
      </c>
      <c r="H271" s="109">
        <v>13635</v>
      </c>
      <c r="I271" s="110">
        <v>1250</v>
      </c>
      <c r="J271" s="14"/>
    </row>
    <row r="272" spans="1:11" customFormat="1">
      <c r="A272" s="100">
        <v>0</v>
      </c>
      <c r="B272" s="100">
        <v>0</v>
      </c>
      <c r="C272" s="104" t="s">
        <v>104</v>
      </c>
      <c r="D272" s="105" t="s">
        <v>112</v>
      </c>
      <c r="E272" s="106" t="s">
        <v>115</v>
      </c>
      <c r="F272" s="107" t="b">
        <v>1</v>
      </c>
      <c r="G272" s="108" t="str">
        <f>IF(F272=TRUE,"þ","¨")</f>
        <v>þ</v>
      </c>
      <c r="H272" s="109">
        <v>13316</v>
      </c>
      <c r="I272" s="110">
        <v>1250</v>
      </c>
      <c r="J272" s="14"/>
    </row>
    <row r="273" spans="1:10" customFormat="1">
      <c r="A273" s="100">
        <v>0</v>
      </c>
      <c r="B273" s="100">
        <v>0</v>
      </c>
      <c r="C273" s="104" t="s">
        <v>105</v>
      </c>
      <c r="D273" s="105" t="s">
        <v>112</v>
      </c>
      <c r="E273" s="106" t="s">
        <v>115</v>
      </c>
      <c r="F273" s="107" t="b">
        <v>1</v>
      </c>
      <c r="G273" s="108" t="str">
        <f>IF(F273=TRUE,"þ","¨")</f>
        <v>þ</v>
      </c>
      <c r="H273" s="109">
        <v>11187</v>
      </c>
      <c r="I273" s="110">
        <v>1250</v>
      </c>
      <c r="J273" s="14"/>
    </row>
    <row r="274" spans="1:10" customFormat="1">
      <c r="A274" s="100">
        <v>0</v>
      </c>
      <c r="B274" s="100">
        <v>0</v>
      </c>
      <c r="C274" s="104" t="s">
        <v>106</v>
      </c>
      <c r="D274" s="105" t="s">
        <v>112</v>
      </c>
      <c r="E274" s="106" t="s">
        <v>115</v>
      </c>
      <c r="F274" s="107" t="b">
        <v>1</v>
      </c>
      <c r="G274" s="108" t="str">
        <f>IF(F274=TRUE,"þ","¨")</f>
        <v>þ</v>
      </c>
      <c r="H274" s="109">
        <v>11370.66224</v>
      </c>
      <c r="I274" s="110">
        <v>1250</v>
      </c>
      <c r="J274" s="14"/>
    </row>
    <row r="275" spans="1:10" customFormat="1">
      <c r="A275" s="100">
        <v>0</v>
      </c>
      <c r="B275" s="100">
        <v>0</v>
      </c>
      <c r="C275" s="104" t="s">
        <v>107</v>
      </c>
      <c r="D275" s="105" t="s">
        <v>112</v>
      </c>
      <c r="E275" s="106" t="s">
        <v>115</v>
      </c>
      <c r="F275" s="107" t="b">
        <v>1</v>
      </c>
      <c r="G275" s="108" t="str">
        <f>IF(F275=TRUE,"þ","¨")</f>
        <v>þ</v>
      </c>
      <c r="H275" s="109">
        <v>13411</v>
      </c>
      <c r="I275" s="110">
        <v>1250</v>
      </c>
      <c r="J275" s="14"/>
    </row>
    <row r="276" spans="1:10" customFormat="1">
      <c r="A276" s="100">
        <v>0</v>
      </c>
      <c r="B276" s="100">
        <v>0</v>
      </c>
      <c r="C276" s="104" t="s">
        <v>108</v>
      </c>
      <c r="D276" s="105" t="s">
        <v>111</v>
      </c>
      <c r="E276" s="106" t="s">
        <v>116</v>
      </c>
      <c r="F276" s="107" t="b">
        <v>1</v>
      </c>
      <c r="G276" s="108" t="str">
        <f>IF(F276=TRUE,"þ","¨")</f>
        <v>þ</v>
      </c>
      <c r="H276" s="109">
        <v>26248</v>
      </c>
      <c r="I276" s="110">
        <v>2500</v>
      </c>
      <c r="J276" s="14"/>
    </row>
    <row r="277" spans="1:10" customFormat="1">
      <c r="A277" s="100">
        <v>0</v>
      </c>
      <c r="B277" s="100">
        <v>0</v>
      </c>
      <c r="C277" s="104" t="s">
        <v>109</v>
      </c>
      <c r="D277" s="105" t="s">
        <v>111</v>
      </c>
      <c r="E277" s="106" t="s">
        <v>117</v>
      </c>
      <c r="F277" s="107" t="b">
        <v>1</v>
      </c>
      <c r="G277" s="108" t="str">
        <f>IF(F277=TRUE,"þ","¨")</f>
        <v>þ</v>
      </c>
      <c r="H277" s="109">
        <v>37694</v>
      </c>
      <c r="I277" s="110">
        <v>3750</v>
      </c>
      <c r="J277" s="14"/>
    </row>
    <row r="278" spans="1:10" customFormat="1">
      <c r="A278" s="100">
        <v>0</v>
      </c>
      <c r="B278" s="100">
        <v>0</v>
      </c>
      <c r="C278" s="104" t="s">
        <v>110</v>
      </c>
      <c r="D278" s="105" t="s">
        <v>111</v>
      </c>
      <c r="E278" s="106" t="s">
        <v>118</v>
      </c>
      <c r="F278" s="107" t="b">
        <v>1</v>
      </c>
      <c r="G278" s="108" t="str">
        <f>IF(F278=TRUE,"þ","¨")</f>
        <v>þ</v>
      </c>
      <c r="H278" s="109">
        <v>46332</v>
      </c>
      <c r="I278" s="110">
        <v>5000</v>
      </c>
      <c r="J278" s="14"/>
    </row>
    <row r="279" spans="1:10" customFormat="1">
      <c r="A279" s="100">
        <v>0</v>
      </c>
      <c r="B279" s="100">
        <v>1</v>
      </c>
      <c r="C279" s="104" t="s">
        <v>101</v>
      </c>
      <c r="D279" s="105" t="s">
        <v>111</v>
      </c>
      <c r="E279" s="106" t="s">
        <v>113</v>
      </c>
      <c r="F279" s="107" t="b">
        <v>1</v>
      </c>
      <c r="G279" s="108" t="str">
        <f>IF(F279=TRUE,"þ","¨")</f>
        <v>þ</v>
      </c>
      <c r="H279" s="109">
        <v>3640.1182512353344</v>
      </c>
      <c r="I279" s="110">
        <v>50</v>
      </c>
      <c r="J279" s="14"/>
    </row>
    <row r="280" spans="1:10" customFormat="1">
      <c r="A280" s="100">
        <v>0</v>
      </c>
      <c r="B280" s="100">
        <v>1</v>
      </c>
      <c r="C280" s="104" t="s">
        <v>102</v>
      </c>
      <c r="D280" s="105" t="s">
        <v>111</v>
      </c>
      <c r="E280" s="106" t="s">
        <v>114</v>
      </c>
      <c r="F280" s="107" t="b">
        <v>1</v>
      </c>
      <c r="G280" s="108" t="str">
        <f>IF(F280=TRUE,"þ","¨")</f>
        <v>þ</v>
      </c>
      <c r="H280" s="109">
        <v>6511.3390470355353</v>
      </c>
      <c r="I280" s="110">
        <v>100</v>
      </c>
      <c r="J280" s="14"/>
    </row>
    <row r="281" spans="1:10" customFormat="1">
      <c r="A281" s="100">
        <v>0</v>
      </c>
      <c r="B281" s="100">
        <v>1</v>
      </c>
      <c r="C281" s="104" t="s">
        <v>103</v>
      </c>
      <c r="D281" s="105" t="s">
        <v>111</v>
      </c>
      <c r="E281" s="106" t="s">
        <v>115</v>
      </c>
      <c r="F281" s="107" t="b">
        <v>1</v>
      </c>
      <c r="G281" s="108" t="str">
        <f>IF(F281=TRUE,"þ","¨")</f>
        <v>þ</v>
      </c>
      <c r="H281" s="109">
        <v>14928.736134113942</v>
      </c>
      <c r="I281" s="110">
        <v>250</v>
      </c>
      <c r="J281" s="14"/>
    </row>
    <row r="282" spans="1:10" customFormat="1">
      <c r="A282" s="100">
        <v>0</v>
      </c>
      <c r="B282" s="100">
        <v>1</v>
      </c>
      <c r="C282" s="104" t="s">
        <v>104</v>
      </c>
      <c r="D282" s="105" t="s">
        <v>112</v>
      </c>
      <c r="E282" s="106" t="s">
        <v>115</v>
      </c>
      <c r="F282" s="107" t="b">
        <v>1</v>
      </c>
      <c r="G282" s="108" t="str">
        <f>IF(F282=TRUE,"þ","¨")</f>
        <v>þ</v>
      </c>
      <c r="H282" s="109">
        <v>14064.32203440657</v>
      </c>
      <c r="I282" s="110">
        <v>250</v>
      </c>
      <c r="J282" s="14"/>
    </row>
    <row r="283" spans="1:10" customFormat="1">
      <c r="A283" s="100">
        <v>0</v>
      </c>
      <c r="B283" s="100">
        <v>1</v>
      </c>
      <c r="C283" s="104" t="s">
        <v>105</v>
      </c>
      <c r="D283" s="105" t="s">
        <v>112</v>
      </c>
      <c r="E283" s="106" t="s">
        <v>115</v>
      </c>
      <c r="F283" s="107" t="b">
        <v>1</v>
      </c>
      <c r="G283" s="108" t="str">
        <f>IF(F283=TRUE,"þ","¨")</f>
        <v>þ</v>
      </c>
      <c r="H283" s="109">
        <v>13705.36113497821</v>
      </c>
      <c r="I283" s="110">
        <v>250</v>
      </c>
      <c r="J283" s="14"/>
    </row>
    <row r="284" spans="1:10" customFormat="1">
      <c r="A284" s="100">
        <v>0</v>
      </c>
      <c r="B284" s="100">
        <v>1</v>
      </c>
      <c r="C284" s="104" t="s">
        <v>106</v>
      </c>
      <c r="D284" s="105" t="s">
        <v>112</v>
      </c>
      <c r="E284" s="106" t="s">
        <v>115</v>
      </c>
      <c r="F284" s="107" t="b">
        <v>1</v>
      </c>
      <c r="G284" s="108" t="str">
        <f>IF(F284=TRUE,"þ","¨")</f>
        <v>þ</v>
      </c>
      <c r="H284" s="109">
        <v>13362.599855380764</v>
      </c>
      <c r="I284" s="110">
        <v>250</v>
      </c>
      <c r="J284" s="14"/>
    </row>
    <row r="285" spans="1:10" customFormat="1">
      <c r="A285" s="100">
        <v>0</v>
      </c>
      <c r="B285" s="100">
        <v>1</v>
      </c>
      <c r="C285" s="104" t="s">
        <v>107</v>
      </c>
      <c r="D285" s="105" t="s">
        <v>112</v>
      </c>
      <c r="E285" s="106" t="s">
        <v>115</v>
      </c>
      <c r="F285" s="107" t="b">
        <v>1</v>
      </c>
      <c r="G285" s="108" t="str">
        <f>IF(F285=TRUE,"þ","¨")</f>
        <v>þ</v>
      </c>
      <c r="H285" s="109">
        <v>14225.995309924319</v>
      </c>
      <c r="I285" s="110">
        <v>250</v>
      </c>
      <c r="J285" s="14"/>
    </row>
    <row r="286" spans="1:10" customFormat="1">
      <c r="A286" s="100">
        <v>0</v>
      </c>
      <c r="B286" s="100">
        <v>1</v>
      </c>
      <c r="C286" s="104" t="s">
        <v>108</v>
      </c>
      <c r="D286" s="105" t="s">
        <v>111</v>
      </c>
      <c r="E286" s="106" t="s">
        <v>116</v>
      </c>
      <c r="F286" s="107" t="b">
        <v>1</v>
      </c>
      <c r="G286" s="108" t="str">
        <f>IF(F286=TRUE,"þ","¨")</f>
        <v>þ</v>
      </c>
      <c r="H286" s="109">
        <v>29856.698329212169</v>
      </c>
      <c r="I286" s="110">
        <v>500</v>
      </c>
      <c r="J286" s="14"/>
    </row>
    <row r="287" spans="1:10" customFormat="1">
      <c r="A287" s="100">
        <v>0</v>
      </c>
      <c r="B287" s="100">
        <v>1</v>
      </c>
      <c r="C287" s="104" t="s">
        <v>109</v>
      </c>
      <c r="D287" s="105" t="s">
        <v>111</v>
      </c>
      <c r="E287" s="106" t="s">
        <v>117</v>
      </c>
      <c r="F287" s="107" t="b">
        <v>1</v>
      </c>
      <c r="G287" s="108" t="str">
        <f>IF(F287=TRUE,"þ","¨")</f>
        <v>þ</v>
      </c>
      <c r="H287" s="109">
        <v>42809.80972525377</v>
      </c>
      <c r="I287" s="110">
        <v>750</v>
      </c>
      <c r="J287" s="14"/>
    </row>
    <row r="288" spans="1:10" customFormat="1">
      <c r="A288" s="100">
        <v>0</v>
      </c>
      <c r="B288" s="100">
        <v>1</v>
      </c>
      <c r="C288" s="104" t="s">
        <v>110</v>
      </c>
      <c r="D288" s="105" t="s">
        <v>111</v>
      </c>
      <c r="E288" s="106" t="s">
        <v>118</v>
      </c>
      <c r="F288" s="107" t="b">
        <v>1</v>
      </c>
      <c r="G288" s="108" t="str">
        <f>IF(F288=TRUE,"þ","¨")</f>
        <v>þ</v>
      </c>
      <c r="H288" s="109">
        <v>54851.184067121103</v>
      </c>
      <c r="I288" s="110">
        <v>1000</v>
      </c>
      <c r="J288" s="14"/>
    </row>
    <row r="289" spans="1:10" customFormat="1">
      <c r="A289" s="100">
        <v>0</v>
      </c>
      <c r="B289" s="100">
        <v>2</v>
      </c>
      <c r="C289" s="104" t="s">
        <v>101</v>
      </c>
      <c r="D289" s="105" t="s">
        <v>111</v>
      </c>
      <c r="E289" s="106" t="s">
        <v>113</v>
      </c>
      <c r="F289" s="107" t="b">
        <v>1</v>
      </c>
      <c r="G289" s="108" t="str">
        <f>IF(F289=TRUE,"þ","¨")</f>
        <v>þ</v>
      </c>
      <c r="H289" s="109">
        <v>19821.42376937158</v>
      </c>
      <c r="I289" s="110">
        <v>50</v>
      </c>
      <c r="J289" s="14"/>
    </row>
    <row r="290" spans="1:10" customFormat="1">
      <c r="A290" s="100">
        <v>0</v>
      </c>
      <c r="B290" s="100">
        <v>2</v>
      </c>
      <c r="C290" s="104" t="s">
        <v>102</v>
      </c>
      <c r="D290" s="105" t="s">
        <v>111</v>
      </c>
      <c r="E290" s="106" t="s">
        <v>114</v>
      </c>
      <c r="F290" s="107" t="b">
        <v>1</v>
      </c>
      <c r="G290" s="108" t="str">
        <f>IF(F290=TRUE,"þ","¨")</f>
        <v>þ</v>
      </c>
      <c r="H290" s="109">
        <v>34509.110674056239</v>
      </c>
      <c r="I290" s="110">
        <v>100</v>
      </c>
      <c r="J290" s="14"/>
    </row>
    <row r="291" spans="1:10" customFormat="1">
      <c r="A291" s="100">
        <v>0</v>
      </c>
      <c r="B291" s="100">
        <v>2</v>
      </c>
      <c r="C291" s="104" t="s">
        <v>103</v>
      </c>
      <c r="D291" s="105" t="s">
        <v>111</v>
      </c>
      <c r="E291" s="106" t="s">
        <v>115</v>
      </c>
      <c r="F291" s="107" t="b">
        <v>1</v>
      </c>
      <c r="G291" s="108" t="str">
        <f>IF(F291=TRUE,"þ","¨")</f>
        <v>þ</v>
      </c>
      <c r="H291" s="109">
        <v>85575.514826411702</v>
      </c>
      <c r="I291" s="110">
        <v>250</v>
      </c>
      <c r="J291" s="14"/>
    </row>
    <row r="292" spans="1:10" customFormat="1">
      <c r="A292" s="100">
        <v>0</v>
      </c>
      <c r="B292" s="100">
        <v>2</v>
      </c>
      <c r="C292" s="104" t="s">
        <v>104</v>
      </c>
      <c r="D292" s="105" t="s">
        <v>112</v>
      </c>
      <c r="E292" s="106" t="s">
        <v>115</v>
      </c>
      <c r="F292" s="107" t="b">
        <v>1</v>
      </c>
      <c r="G292" s="108" t="str">
        <f>IF(F292=TRUE,"þ","¨")</f>
        <v>þ</v>
      </c>
      <c r="H292" s="109">
        <v>82098.912787793277</v>
      </c>
      <c r="I292" s="110">
        <v>250</v>
      </c>
      <c r="J292" s="14"/>
    </row>
    <row r="293" spans="1:10" customFormat="1">
      <c r="A293" s="100">
        <v>0</v>
      </c>
      <c r="B293" s="100">
        <v>2</v>
      </c>
      <c r="C293" s="104" t="s">
        <v>105</v>
      </c>
      <c r="D293" s="105" t="s">
        <v>112</v>
      </c>
      <c r="E293" s="106" t="s">
        <v>115</v>
      </c>
      <c r="F293" s="107" t="b">
        <v>1</v>
      </c>
      <c r="G293" s="108" t="str">
        <f>IF(F293=TRUE,"þ","¨")</f>
        <v>þ</v>
      </c>
      <c r="H293" s="109">
        <v>75694.382815908524</v>
      </c>
      <c r="I293" s="110">
        <v>250</v>
      </c>
      <c r="J293" s="14"/>
    </row>
    <row r="294" spans="1:10" customFormat="1">
      <c r="A294" s="100">
        <v>0</v>
      </c>
      <c r="B294" s="100">
        <v>2</v>
      </c>
      <c r="C294" s="104" t="s">
        <v>106</v>
      </c>
      <c r="D294" s="105" t="s">
        <v>112</v>
      </c>
      <c r="E294" s="106" t="s">
        <v>115</v>
      </c>
      <c r="F294" s="107" t="b">
        <v>1</v>
      </c>
      <c r="G294" s="108" t="str">
        <f>IF(F294=TRUE,"þ","¨")</f>
        <v>þ</v>
      </c>
      <c r="H294" s="109">
        <v>80448.214200000002</v>
      </c>
      <c r="I294" s="110">
        <v>250</v>
      </c>
      <c r="J294" s="14"/>
    </row>
    <row r="295" spans="1:10" customFormat="1">
      <c r="A295" s="100">
        <v>0</v>
      </c>
      <c r="B295" s="100">
        <v>2</v>
      </c>
      <c r="C295" s="104" t="s">
        <v>107</v>
      </c>
      <c r="D295" s="105" t="s">
        <v>112</v>
      </c>
      <c r="E295" s="106" t="s">
        <v>115</v>
      </c>
      <c r="F295" s="107" t="b">
        <v>1</v>
      </c>
      <c r="G295" s="108" t="str">
        <f>IF(F295=TRUE,"þ","¨")</f>
        <v>þ</v>
      </c>
      <c r="H295" s="109">
        <v>90833.572586181413</v>
      </c>
      <c r="I295" s="110">
        <v>250</v>
      </c>
      <c r="J295" s="14"/>
    </row>
    <row r="296" spans="1:10" customFormat="1">
      <c r="A296" s="100">
        <v>0</v>
      </c>
      <c r="B296" s="100">
        <v>2</v>
      </c>
      <c r="C296" s="104" t="s">
        <v>108</v>
      </c>
      <c r="D296" s="105" t="s">
        <v>111</v>
      </c>
      <c r="E296" s="106" t="s">
        <v>116</v>
      </c>
      <c r="F296" s="107" t="b">
        <v>1</v>
      </c>
      <c r="G296" s="108" t="str">
        <f>IF(F296=TRUE,"þ","¨")</f>
        <v>þ</v>
      </c>
      <c r="H296" s="109">
        <v>162171.64580104029</v>
      </c>
      <c r="I296" s="110">
        <v>500</v>
      </c>
      <c r="J296" s="14"/>
    </row>
    <row r="297" spans="1:10" customFormat="1">
      <c r="A297" s="100">
        <v>0</v>
      </c>
      <c r="B297" s="100">
        <v>2</v>
      </c>
      <c r="C297" s="104" t="s">
        <v>109</v>
      </c>
      <c r="D297" s="105" t="s">
        <v>111</v>
      </c>
      <c r="E297" s="106" t="s">
        <v>117</v>
      </c>
      <c r="F297" s="107" t="b">
        <v>1</v>
      </c>
      <c r="G297" s="108" t="str">
        <f>IF(F297=TRUE,"þ","¨")</f>
        <v>þ</v>
      </c>
      <c r="H297" s="109">
        <v>229696.47279474864</v>
      </c>
      <c r="I297" s="110">
        <v>750</v>
      </c>
      <c r="J297" s="14"/>
    </row>
    <row r="298" spans="1:10" customFormat="1">
      <c r="A298" s="100">
        <v>0</v>
      </c>
      <c r="B298" s="100">
        <v>2</v>
      </c>
      <c r="C298" s="104" t="s">
        <v>110</v>
      </c>
      <c r="D298" s="105" t="s">
        <v>111</v>
      </c>
      <c r="E298" s="106" t="s">
        <v>118</v>
      </c>
      <c r="F298" s="107" t="b">
        <v>1</v>
      </c>
      <c r="G298" s="108" t="str">
        <f>IF(F298=TRUE,"þ","¨")</f>
        <v>þ</v>
      </c>
      <c r="H298" s="109">
        <v>277513.31821332261</v>
      </c>
      <c r="I298" s="110">
        <v>1000</v>
      </c>
      <c r="J298" s="14"/>
    </row>
    <row r="299" spans="1:10" customFormat="1">
      <c r="A299" s="100">
        <v>0</v>
      </c>
      <c r="B299" s="100">
        <v>3</v>
      </c>
      <c r="C299" s="104" t="s">
        <v>101</v>
      </c>
      <c r="D299" s="105" t="s">
        <v>111</v>
      </c>
      <c r="E299" s="106" t="s">
        <v>113</v>
      </c>
      <c r="F299" s="107" t="b">
        <v>1</v>
      </c>
      <c r="G299" s="108" t="str">
        <f>IF(F299=TRUE,"þ","¨")</f>
        <v>þ</v>
      </c>
      <c r="H299" s="109">
        <v>824.59418141898414</v>
      </c>
      <c r="I299" s="110">
        <v>50</v>
      </c>
      <c r="J299" s="14"/>
    </row>
    <row r="300" spans="1:10" customFormat="1">
      <c r="A300" s="100">
        <v>0</v>
      </c>
      <c r="B300" s="100">
        <v>3</v>
      </c>
      <c r="C300" s="104" t="s">
        <v>102</v>
      </c>
      <c r="D300" s="105" t="s">
        <v>111</v>
      </c>
      <c r="E300" s="106" t="s">
        <v>114</v>
      </c>
      <c r="F300" s="107" t="b">
        <v>1</v>
      </c>
      <c r="G300" s="108" t="str">
        <f>IF(F300=TRUE,"þ","¨")</f>
        <v>þ</v>
      </c>
      <c r="H300" s="109">
        <v>1469.2092298379623</v>
      </c>
      <c r="I300" s="110">
        <v>100</v>
      </c>
      <c r="J300" s="14"/>
    </row>
    <row r="301" spans="1:10" customFormat="1">
      <c r="A301" s="100">
        <v>0</v>
      </c>
      <c r="B301" s="100">
        <v>3</v>
      </c>
      <c r="C301" s="104" t="s">
        <v>103</v>
      </c>
      <c r="D301" s="105" t="s">
        <v>111</v>
      </c>
      <c r="E301" s="106" t="s">
        <v>115</v>
      </c>
      <c r="F301" s="107" t="b">
        <v>1</v>
      </c>
      <c r="G301" s="108" t="str">
        <f>IF(F301=TRUE,"þ","¨")</f>
        <v>þ</v>
      </c>
      <c r="H301" s="109">
        <v>3308.9429919032887</v>
      </c>
      <c r="I301" s="110">
        <v>250</v>
      </c>
      <c r="J301" s="14"/>
    </row>
    <row r="302" spans="1:10" customFormat="1">
      <c r="A302" s="100">
        <v>0</v>
      </c>
      <c r="B302" s="100">
        <v>3</v>
      </c>
      <c r="C302" s="104" t="s">
        <v>104</v>
      </c>
      <c r="D302" s="105" t="s">
        <v>112</v>
      </c>
      <c r="E302" s="106" t="s">
        <v>115</v>
      </c>
      <c r="F302" s="107" t="b">
        <v>1</v>
      </c>
      <c r="G302" s="108" t="str">
        <f>IF(F302=TRUE,"þ","¨")</f>
        <v>þ</v>
      </c>
      <c r="H302" s="109">
        <v>3224.9069334533629</v>
      </c>
      <c r="I302" s="110">
        <v>250</v>
      </c>
      <c r="J302" s="14"/>
    </row>
    <row r="303" spans="1:10" customFormat="1">
      <c r="A303" s="100">
        <v>0</v>
      </c>
      <c r="B303" s="100">
        <v>3</v>
      </c>
      <c r="C303" s="104" t="s">
        <v>105</v>
      </c>
      <c r="D303" s="105" t="s">
        <v>112</v>
      </c>
      <c r="E303" s="106" t="s">
        <v>115</v>
      </c>
      <c r="F303" s="107" t="b">
        <v>1</v>
      </c>
      <c r="G303" s="108" t="str">
        <f>IF(F303=TRUE,"þ","¨")</f>
        <v>þ</v>
      </c>
      <c r="H303" s="109">
        <v>2840.1137455873395</v>
      </c>
      <c r="I303" s="110">
        <v>250</v>
      </c>
      <c r="J303" s="14"/>
    </row>
    <row r="304" spans="1:10" customFormat="1">
      <c r="A304" s="100">
        <v>0</v>
      </c>
      <c r="B304" s="100">
        <v>3</v>
      </c>
      <c r="C304" s="104" t="s">
        <v>106</v>
      </c>
      <c r="D304" s="105" t="s">
        <v>112</v>
      </c>
      <c r="E304" s="106" t="s">
        <v>115</v>
      </c>
      <c r="F304" s="107" t="b">
        <v>1</v>
      </c>
      <c r="G304" s="108" t="str">
        <f>IF(F304=TRUE,"þ","¨")</f>
        <v>þ</v>
      </c>
      <c r="H304" s="109">
        <v>2746.1824830801379</v>
      </c>
      <c r="I304" s="110">
        <v>250</v>
      </c>
      <c r="J304" s="14"/>
    </row>
    <row r="305" spans="1:10" customFormat="1">
      <c r="A305" s="100">
        <v>0</v>
      </c>
      <c r="B305" s="100">
        <v>3</v>
      </c>
      <c r="C305" s="104" t="s">
        <v>107</v>
      </c>
      <c r="D305" s="105" t="s">
        <v>112</v>
      </c>
      <c r="E305" s="106" t="s">
        <v>115</v>
      </c>
      <c r="F305" s="107" t="b">
        <v>1</v>
      </c>
      <c r="G305" s="108" t="str">
        <f>IF(F305=TRUE,"þ","¨")</f>
        <v>þ</v>
      </c>
      <c r="H305" s="109">
        <v>3021.8153017127838</v>
      </c>
      <c r="I305" s="110">
        <v>250</v>
      </c>
      <c r="J305" s="14"/>
    </row>
    <row r="306" spans="1:10" customFormat="1">
      <c r="A306" s="100">
        <v>0</v>
      </c>
      <c r="B306" s="100">
        <v>3</v>
      </c>
      <c r="C306" s="104" t="s">
        <v>108</v>
      </c>
      <c r="D306" s="105" t="s">
        <v>111</v>
      </c>
      <c r="E306" s="106" t="s">
        <v>116</v>
      </c>
      <c r="F306" s="107" t="b">
        <v>1</v>
      </c>
      <c r="G306" s="108" t="str">
        <f>IF(F306=TRUE,"þ","¨")</f>
        <v>þ</v>
      </c>
      <c r="H306" s="109">
        <v>6707.4949547163651</v>
      </c>
      <c r="I306" s="110">
        <v>500</v>
      </c>
      <c r="J306" s="14"/>
    </row>
    <row r="307" spans="1:10" customFormat="1">
      <c r="A307" s="100">
        <v>0</v>
      </c>
      <c r="B307" s="100">
        <v>3</v>
      </c>
      <c r="C307" s="104" t="s">
        <v>109</v>
      </c>
      <c r="D307" s="105" t="s">
        <v>111</v>
      </c>
      <c r="E307" s="106" t="s">
        <v>117</v>
      </c>
      <c r="F307" s="107" t="b">
        <v>1</v>
      </c>
      <c r="G307" s="108" t="str">
        <f>IF(F307=TRUE,"þ","¨")</f>
        <v>þ</v>
      </c>
      <c r="H307" s="109">
        <v>9372.8667671720559</v>
      </c>
      <c r="I307" s="110">
        <v>750</v>
      </c>
      <c r="J307" s="14"/>
    </row>
    <row r="308" spans="1:10" customFormat="1">
      <c r="A308" s="100">
        <v>0</v>
      </c>
      <c r="B308" s="100">
        <v>3</v>
      </c>
      <c r="C308" s="104" t="s">
        <v>110</v>
      </c>
      <c r="D308" s="105" t="s">
        <v>111</v>
      </c>
      <c r="E308" s="106" t="s">
        <v>118</v>
      </c>
      <c r="F308" s="107" t="b">
        <v>1</v>
      </c>
      <c r="G308" s="108" t="str">
        <f>IF(F308=TRUE,"þ","¨")</f>
        <v>þ</v>
      </c>
      <c r="H308" s="109">
        <v>11779.730837280211</v>
      </c>
      <c r="I308" s="110">
        <v>1000</v>
      </c>
      <c r="J308" s="14"/>
    </row>
    <row r="309" spans="1:10" customFormat="1">
      <c r="A309" s="100">
        <v>0</v>
      </c>
      <c r="B309" s="100">
        <v>4</v>
      </c>
      <c r="C309" s="104" t="s">
        <v>101</v>
      </c>
      <c r="D309" s="105" t="s">
        <v>111</v>
      </c>
      <c r="E309" s="106" t="s">
        <v>113</v>
      </c>
      <c r="F309" s="107" t="b">
        <v>1</v>
      </c>
      <c r="G309" s="108" t="str">
        <f>IF(F309=TRUE,"þ","¨")</f>
        <v>þ</v>
      </c>
      <c r="H309" s="109">
        <v>128813.58326876297</v>
      </c>
      <c r="I309" s="110">
        <v>250</v>
      </c>
      <c r="J309" s="14"/>
    </row>
    <row r="310" spans="1:10" customFormat="1">
      <c r="A310" s="100">
        <v>0</v>
      </c>
      <c r="B310" s="100">
        <v>4</v>
      </c>
      <c r="C310" s="104" t="s">
        <v>102</v>
      </c>
      <c r="D310" s="105" t="s">
        <v>111</v>
      </c>
      <c r="E310" s="106" t="s">
        <v>114</v>
      </c>
      <c r="F310" s="107" t="b">
        <v>1</v>
      </c>
      <c r="G310" s="108" t="str">
        <f>IF(F310=TRUE,"þ","¨")</f>
        <v>þ</v>
      </c>
      <c r="H310" s="109">
        <v>126978.49478380938</v>
      </c>
      <c r="I310" s="110">
        <v>250</v>
      </c>
      <c r="J310" s="14"/>
    </row>
    <row r="311" spans="1:10" customFormat="1">
      <c r="A311" s="100">
        <v>0</v>
      </c>
      <c r="B311" s="100">
        <v>4</v>
      </c>
      <c r="C311" s="104" t="s">
        <v>103</v>
      </c>
      <c r="D311" s="105" t="s">
        <v>111</v>
      </c>
      <c r="E311" s="106" t="s">
        <v>115</v>
      </c>
      <c r="F311" s="107" t="b">
        <v>1</v>
      </c>
      <c r="G311" s="108" t="str">
        <f>IF(F311=TRUE,"þ","¨")</f>
        <v>þ</v>
      </c>
      <c r="H311" s="109">
        <v>127823.27490139865</v>
      </c>
      <c r="I311" s="110">
        <v>250</v>
      </c>
      <c r="J311" s="14"/>
    </row>
    <row r="312" spans="1:10" customFormat="1">
      <c r="A312" s="100">
        <v>0</v>
      </c>
      <c r="B312" s="100">
        <v>4</v>
      </c>
      <c r="C312" s="104" t="s">
        <v>104</v>
      </c>
      <c r="D312" s="105" t="s">
        <v>112</v>
      </c>
      <c r="E312" s="106" t="s">
        <v>115</v>
      </c>
      <c r="F312" s="107" t="b">
        <v>1</v>
      </c>
      <c r="G312" s="108" t="str">
        <f>IF(F312=TRUE,"þ","¨")</f>
        <v>þ</v>
      </c>
      <c r="H312" s="109">
        <v>118624.41053993076</v>
      </c>
      <c r="I312" s="110">
        <v>250</v>
      </c>
      <c r="J312" s="14"/>
    </row>
    <row r="313" spans="1:10" customFormat="1">
      <c r="A313" s="100">
        <v>0</v>
      </c>
      <c r="B313" s="100">
        <v>4</v>
      </c>
      <c r="C313" s="104" t="s">
        <v>105</v>
      </c>
      <c r="D313" s="105" t="s">
        <v>112</v>
      </c>
      <c r="E313" s="106" t="s">
        <v>115</v>
      </c>
      <c r="F313" s="107" t="b">
        <v>1</v>
      </c>
      <c r="G313" s="108" t="str">
        <f>IF(F313=TRUE,"þ","¨")</f>
        <v>þ</v>
      </c>
      <c r="H313" s="109">
        <v>113502.65681645296</v>
      </c>
      <c r="I313" s="110">
        <v>250</v>
      </c>
      <c r="J313" s="14"/>
    </row>
    <row r="314" spans="1:10" customFormat="1">
      <c r="A314" s="100">
        <v>0</v>
      </c>
      <c r="B314" s="100">
        <v>4</v>
      </c>
      <c r="C314" s="104" t="s">
        <v>106</v>
      </c>
      <c r="D314" s="105" t="s">
        <v>112</v>
      </c>
      <c r="E314" s="106" t="s">
        <v>115</v>
      </c>
      <c r="F314" s="107" t="b">
        <v>1</v>
      </c>
      <c r="G314" s="108" t="str">
        <f>IF(F314=TRUE,"þ","¨")</f>
        <v>þ</v>
      </c>
      <c r="H314" s="109">
        <v>95840.813478830809</v>
      </c>
      <c r="I314" s="110">
        <v>250</v>
      </c>
      <c r="J314" s="14"/>
    </row>
    <row r="315" spans="1:10" customFormat="1">
      <c r="A315" s="100">
        <v>0</v>
      </c>
      <c r="B315" s="100">
        <v>4</v>
      </c>
      <c r="C315" s="104" t="s">
        <v>107</v>
      </c>
      <c r="D315" s="105" t="s">
        <v>112</v>
      </c>
      <c r="E315" s="106" t="s">
        <v>115</v>
      </c>
      <c r="F315" s="107" t="b">
        <v>1</v>
      </c>
      <c r="G315" s="108" t="str">
        <f>IF(F315=TRUE,"þ","¨")</f>
        <v>þ</v>
      </c>
      <c r="H315" s="109">
        <v>90695.872121880122</v>
      </c>
      <c r="I315" s="110">
        <v>250</v>
      </c>
      <c r="J315" s="14"/>
    </row>
    <row r="316" spans="1:10" customFormat="1">
      <c r="A316" s="100">
        <v>0</v>
      </c>
      <c r="B316" s="100">
        <v>4</v>
      </c>
      <c r="C316" s="104" t="s">
        <v>108</v>
      </c>
      <c r="D316" s="105" t="s">
        <v>111</v>
      </c>
      <c r="E316" s="106" t="s">
        <v>116</v>
      </c>
      <c r="F316" s="107" t="b">
        <v>1</v>
      </c>
      <c r="G316" s="108" t="str">
        <f>IF(F316=TRUE,"þ","¨")</f>
        <v>þ</v>
      </c>
      <c r="H316" s="109">
        <v>142395.16340397386</v>
      </c>
      <c r="I316" s="110">
        <v>250</v>
      </c>
      <c r="J316" s="14"/>
    </row>
    <row r="317" spans="1:10" customFormat="1">
      <c r="A317" s="100">
        <v>0</v>
      </c>
      <c r="B317" s="100">
        <v>4</v>
      </c>
      <c r="C317" s="104" t="s">
        <v>109</v>
      </c>
      <c r="D317" s="105" t="s">
        <v>111</v>
      </c>
      <c r="E317" s="106" t="s">
        <v>117</v>
      </c>
      <c r="F317" s="107" t="b">
        <v>1</v>
      </c>
      <c r="G317" s="108" t="str">
        <f>IF(F317=TRUE,"þ","¨")</f>
        <v>þ</v>
      </c>
      <c r="H317" s="109">
        <v>143856.2082644146</v>
      </c>
      <c r="I317" s="110">
        <v>250</v>
      </c>
      <c r="J317" s="14"/>
    </row>
    <row r="318" spans="1:10" customFormat="1">
      <c r="A318" s="100">
        <v>0</v>
      </c>
      <c r="B318" s="100">
        <v>4</v>
      </c>
      <c r="C318" s="104" t="s">
        <v>110</v>
      </c>
      <c r="D318" s="105" t="s">
        <v>111</v>
      </c>
      <c r="E318" s="106" t="s">
        <v>118</v>
      </c>
      <c r="F318" s="107" t="b">
        <v>1</v>
      </c>
      <c r="G318" s="108" t="str">
        <f>IF(F318=TRUE,"þ","¨")</f>
        <v>þ</v>
      </c>
      <c r="H318" s="109">
        <v>129335.02214761543</v>
      </c>
      <c r="I318" s="110">
        <v>250</v>
      </c>
      <c r="J318" s="14"/>
    </row>
    <row r="319" spans="1:10" customFormat="1">
      <c r="A319" s="100">
        <v>0</v>
      </c>
      <c r="B319" s="100">
        <v>5</v>
      </c>
      <c r="C319" s="104" t="s">
        <v>101</v>
      </c>
      <c r="D319" s="105" t="s">
        <v>111</v>
      </c>
      <c r="E319" s="106" t="s">
        <v>113</v>
      </c>
      <c r="F319" s="107" t="b">
        <v>1</v>
      </c>
      <c r="G319" s="108" t="str">
        <f>IF(F319=TRUE,"þ","¨")</f>
        <v>þ</v>
      </c>
      <c r="H319" s="109">
        <v>14741.327220853931</v>
      </c>
      <c r="I319" s="110">
        <v>50</v>
      </c>
      <c r="J319" s="14"/>
    </row>
    <row r="320" spans="1:10" customFormat="1">
      <c r="A320" s="100">
        <v>0</v>
      </c>
      <c r="B320" s="100">
        <v>5</v>
      </c>
      <c r="C320" s="104" t="s">
        <v>102</v>
      </c>
      <c r="D320" s="105" t="s">
        <v>111</v>
      </c>
      <c r="E320" s="106" t="s">
        <v>114</v>
      </c>
      <c r="F320" s="107" t="b">
        <v>1</v>
      </c>
      <c r="G320" s="108" t="str">
        <f>IF(F320=TRUE,"þ","¨")</f>
        <v>þ</v>
      </c>
      <c r="H320" s="109">
        <v>26155.911788522597</v>
      </c>
      <c r="I320" s="110">
        <v>100</v>
      </c>
      <c r="J320" s="14"/>
    </row>
    <row r="321" spans="1:10" customFormat="1">
      <c r="A321" s="100">
        <v>0</v>
      </c>
      <c r="B321" s="100">
        <v>5</v>
      </c>
      <c r="C321" s="104" t="s">
        <v>103</v>
      </c>
      <c r="D321" s="105" t="s">
        <v>111</v>
      </c>
      <c r="E321" s="106" t="s">
        <v>115</v>
      </c>
      <c r="F321" s="107" t="b">
        <v>1</v>
      </c>
      <c r="G321" s="108" t="str">
        <f>IF(F321=TRUE,"þ","¨")</f>
        <v>þ</v>
      </c>
      <c r="H321" s="109">
        <v>63434.206757282191</v>
      </c>
      <c r="I321" s="110">
        <v>250</v>
      </c>
      <c r="J321" s="14"/>
    </row>
    <row r="322" spans="1:10" customFormat="1">
      <c r="A322" s="100">
        <v>0</v>
      </c>
      <c r="B322" s="100">
        <v>5</v>
      </c>
      <c r="C322" s="104" t="s">
        <v>104</v>
      </c>
      <c r="D322" s="105" t="s">
        <v>112</v>
      </c>
      <c r="E322" s="106" t="s">
        <v>115</v>
      </c>
      <c r="F322" s="107" t="b">
        <v>1</v>
      </c>
      <c r="G322" s="108" t="str">
        <f>IF(F322=TRUE,"þ","¨")</f>
        <v>þ</v>
      </c>
      <c r="H322" s="109">
        <v>58999.222112035561</v>
      </c>
      <c r="I322" s="110">
        <v>250</v>
      </c>
      <c r="J322" s="14"/>
    </row>
    <row r="323" spans="1:10" customFormat="1">
      <c r="A323" s="100">
        <v>0</v>
      </c>
      <c r="B323" s="100">
        <v>5</v>
      </c>
      <c r="C323" s="104" t="s">
        <v>105</v>
      </c>
      <c r="D323" s="105" t="s">
        <v>112</v>
      </c>
      <c r="E323" s="106" t="s">
        <v>115</v>
      </c>
      <c r="F323" s="107" t="b">
        <v>1</v>
      </c>
      <c r="G323" s="108" t="str">
        <f>IF(F323=TRUE,"þ","¨")</f>
        <v>þ</v>
      </c>
      <c r="H323" s="109">
        <v>54687.929658732472</v>
      </c>
      <c r="I323" s="110">
        <v>250</v>
      </c>
      <c r="J323" s="14"/>
    </row>
    <row r="324" spans="1:10" customFormat="1">
      <c r="A324" s="100">
        <v>0</v>
      </c>
      <c r="B324" s="100">
        <v>5</v>
      </c>
      <c r="C324" s="104" t="s">
        <v>106</v>
      </c>
      <c r="D324" s="105" t="s">
        <v>112</v>
      </c>
      <c r="E324" s="106" t="s">
        <v>115</v>
      </c>
      <c r="F324" s="107" t="b">
        <v>1</v>
      </c>
      <c r="G324" s="108" t="str">
        <f>IF(F324=TRUE,"þ","¨")</f>
        <v>þ</v>
      </c>
      <c r="H324" s="109">
        <v>48448.416111796963</v>
      </c>
      <c r="I324" s="110">
        <v>250</v>
      </c>
      <c r="J324" s="14"/>
    </row>
    <row r="325" spans="1:10" customFormat="1">
      <c r="A325" s="100">
        <v>0</v>
      </c>
      <c r="B325" s="100">
        <v>5</v>
      </c>
      <c r="C325" s="104" t="s">
        <v>107</v>
      </c>
      <c r="D325" s="105" t="s">
        <v>112</v>
      </c>
      <c r="E325" s="106" t="s">
        <v>115</v>
      </c>
      <c r="F325" s="107" t="b">
        <v>1</v>
      </c>
      <c r="G325" s="108" t="str">
        <f>IF(F325=TRUE,"þ","¨")</f>
        <v>þ</v>
      </c>
      <c r="H325" s="109">
        <v>46588.438361349406</v>
      </c>
      <c r="I325" s="110">
        <v>250</v>
      </c>
      <c r="J325" s="14"/>
    </row>
    <row r="326" spans="1:10" customFormat="1">
      <c r="A326" s="100">
        <v>0</v>
      </c>
      <c r="B326" s="100">
        <v>5</v>
      </c>
      <c r="C326" s="104" t="s">
        <v>108</v>
      </c>
      <c r="D326" s="105" t="s">
        <v>111</v>
      </c>
      <c r="E326" s="106" t="s">
        <v>116</v>
      </c>
      <c r="F326" s="107" t="b">
        <v>1</v>
      </c>
      <c r="G326" s="108" t="str">
        <f>IF(F326=TRUE,"þ","¨")</f>
        <v>þ</v>
      </c>
      <c r="H326" s="109">
        <v>125342.84067488629</v>
      </c>
      <c r="I326" s="110">
        <v>500</v>
      </c>
      <c r="J326" s="14"/>
    </row>
    <row r="327" spans="1:10" customFormat="1">
      <c r="A327" s="100">
        <v>0</v>
      </c>
      <c r="B327" s="100">
        <v>5</v>
      </c>
      <c r="C327" s="104" t="s">
        <v>109</v>
      </c>
      <c r="D327" s="105" t="s">
        <v>111</v>
      </c>
      <c r="E327" s="106" t="s">
        <v>117</v>
      </c>
      <c r="F327" s="107" t="b">
        <v>1</v>
      </c>
      <c r="G327" s="108" t="str">
        <f>IF(F327=TRUE,"þ","¨")</f>
        <v>þ</v>
      </c>
      <c r="H327" s="109">
        <v>183265.23450683325</v>
      </c>
      <c r="I327" s="110">
        <v>750</v>
      </c>
      <c r="J327" s="14"/>
    </row>
    <row r="328" spans="1:10" customFormat="1">
      <c r="A328" s="100">
        <v>0</v>
      </c>
      <c r="B328" s="100">
        <v>5</v>
      </c>
      <c r="C328" s="104" t="s">
        <v>110</v>
      </c>
      <c r="D328" s="105" t="s">
        <v>111</v>
      </c>
      <c r="E328" s="106" t="s">
        <v>118</v>
      </c>
      <c r="F328" s="107" t="b">
        <v>1</v>
      </c>
      <c r="G328" s="108" t="str">
        <f>IF(F328=TRUE,"þ","¨")</f>
        <v>þ</v>
      </c>
      <c r="H328" s="109">
        <v>225598.89244230327</v>
      </c>
      <c r="I328" s="110">
        <v>1000</v>
      </c>
      <c r="J328" s="14"/>
    </row>
    <row r="329" spans="1:10" customFormat="1">
      <c r="A329" s="100">
        <v>0</v>
      </c>
      <c r="B329" s="100">
        <v>6</v>
      </c>
      <c r="C329" s="104" t="s">
        <v>101</v>
      </c>
      <c r="D329" s="105" t="s">
        <v>111</v>
      </c>
      <c r="E329" s="106" t="s">
        <v>113</v>
      </c>
      <c r="F329" s="107" t="b">
        <v>1</v>
      </c>
      <c r="G329" s="108" t="str">
        <f>IF(F329=TRUE,"þ","¨")</f>
        <v>þ</v>
      </c>
      <c r="H329" s="109">
        <v>4231.2603110096879</v>
      </c>
      <c r="I329" s="110">
        <v>250</v>
      </c>
      <c r="J329" s="14"/>
    </row>
    <row r="330" spans="1:10" customFormat="1">
      <c r="A330" s="100">
        <v>0</v>
      </c>
      <c r="B330" s="100">
        <v>6</v>
      </c>
      <c r="C330" s="104" t="s">
        <v>102</v>
      </c>
      <c r="D330" s="105" t="s">
        <v>111</v>
      </c>
      <c r="E330" s="106" t="s">
        <v>114</v>
      </c>
      <c r="F330" s="107" t="b">
        <v>1</v>
      </c>
      <c r="G330" s="108" t="str">
        <f>IF(F330=TRUE,"þ","¨")</f>
        <v>þ</v>
      </c>
      <c r="H330" s="109">
        <v>13172.288360428402</v>
      </c>
      <c r="I330" s="110">
        <v>500</v>
      </c>
      <c r="J330" s="14"/>
    </row>
    <row r="331" spans="1:10" customFormat="1">
      <c r="A331" s="100">
        <v>0</v>
      </c>
      <c r="B331" s="100">
        <v>6</v>
      </c>
      <c r="C331" s="104" t="s">
        <v>103</v>
      </c>
      <c r="D331" s="105" t="s">
        <v>111</v>
      </c>
      <c r="E331" s="106" t="s">
        <v>115</v>
      </c>
      <c r="F331" s="107" t="b">
        <v>1</v>
      </c>
      <c r="G331" s="108" t="str">
        <f>IF(F331=TRUE,"þ","¨")</f>
        <v>þ</v>
      </c>
      <c r="H331" s="109">
        <v>67138.003481366439</v>
      </c>
      <c r="I331" s="110">
        <v>1250</v>
      </c>
      <c r="J331" s="14"/>
    </row>
    <row r="332" spans="1:10" customFormat="1">
      <c r="A332" s="100">
        <v>0</v>
      </c>
      <c r="B332" s="100">
        <v>6</v>
      </c>
      <c r="C332" s="104" t="s">
        <v>104</v>
      </c>
      <c r="D332" s="105" t="s">
        <v>112</v>
      </c>
      <c r="E332" s="106" t="s">
        <v>115</v>
      </c>
      <c r="F332" s="107" t="b">
        <v>1</v>
      </c>
      <c r="G332" s="108" t="str">
        <f>IF(F332=TRUE,"þ","¨")</f>
        <v>þ</v>
      </c>
      <c r="H332" s="109">
        <v>65450.061788549421</v>
      </c>
      <c r="I332" s="110">
        <v>1250</v>
      </c>
      <c r="J332" s="14"/>
    </row>
    <row r="333" spans="1:10" customFormat="1">
      <c r="A333" s="100">
        <v>0</v>
      </c>
      <c r="B333" s="100">
        <v>6</v>
      </c>
      <c r="C333" s="104" t="s">
        <v>105</v>
      </c>
      <c r="D333" s="105" t="s">
        <v>112</v>
      </c>
      <c r="E333" s="106" t="s">
        <v>115</v>
      </c>
      <c r="F333" s="107" t="b">
        <v>1</v>
      </c>
      <c r="G333" s="108" t="str">
        <f>IF(F333=TRUE,"þ","¨")</f>
        <v>þ</v>
      </c>
      <c r="H333" s="109">
        <v>43901.676511656296</v>
      </c>
      <c r="I333" s="110">
        <v>1250</v>
      </c>
      <c r="J333" s="14"/>
    </row>
    <row r="334" spans="1:10" customFormat="1">
      <c r="A334" s="100">
        <v>0</v>
      </c>
      <c r="B334" s="100">
        <v>6</v>
      </c>
      <c r="C334" s="104" t="s">
        <v>106</v>
      </c>
      <c r="D334" s="105" t="s">
        <v>112</v>
      </c>
      <c r="E334" s="106" t="s">
        <v>115</v>
      </c>
      <c r="F334" s="107" t="b">
        <v>1</v>
      </c>
      <c r="G334" s="108" t="str">
        <f>IF(F334=TRUE,"þ","¨")</f>
        <v>þ</v>
      </c>
      <c r="H334" s="109">
        <v>49973.096669637569</v>
      </c>
      <c r="I334" s="110">
        <v>1250</v>
      </c>
      <c r="J334" s="14"/>
    </row>
    <row r="335" spans="1:10" customFormat="1">
      <c r="A335" s="100">
        <v>0</v>
      </c>
      <c r="B335" s="100">
        <v>6</v>
      </c>
      <c r="C335" s="104" t="s">
        <v>107</v>
      </c>
      <c r="D335" s="105" t="s">
        <v>112</v>
      </c>
      <c r="E335" s="106" t="s">
        <v>115</v>
      </c>
      <c r="F335" s="107" t="b">
        <v>1</v>
      </c>
      <c r="G335" s="108" t="str">
        <f>IF(F335=TRUE,"þ","¨")</f>
        <v>þ</v>
      </c>
      <c r="H335" s="109">
        <v>48800.505297512005</v>
      </c>
      <c r="I335" s="110">
        <v>1250</v>
      </c>
      <c r="J335" s="14"/>
    </row>
    <row r="336" spans="1:10" customFormat="1">
      <c r="A336" s="100">
        <v>0</v>
      </c>
      <c r="B336" s="100">
        <v>6</v>
      </c>
      <c r="C336" s="104" t="s">
        <v>108</v>
      </c>
      <c r="D336" s="105" t="s">
        <v>111</v>
      </c>
      <c r="E336" s="106" t="s">
        <v>116</v>
      </c>
      <c r="F336" s="107" t="b">
        <v>1</v>
      </c>
      <c r="G336" s="108" t="str">
        <f>IF(F336=TRUE,"þ","¨")</f>
        <v>þ</v>
      </c>
      <c r="H336" s="109">
        <v>202458.80265671143</v>
      </c>
      <c r="I336" s="110">
        <v>2500</v>
      </c>
      <c r="J336" s="14"/>
    </row>
    <row r="337" spans="1:12" customFormat="1">
      <c r="A337" s="100">
        <v>0</v>
      </c>
      <c r="B337" s="100">
        <v>6</v>
      </c>
      <c r="C337" s="104" t="s">
        <v>109</v>
      </c>
      <c r="D337" s="105" t="s">
        <v>111</v>
      </c>
      <c r="E337" s="106" t="s">
        <v>117</v>
      </c>
      <c r="F337" s="107" t="b">
        <v>1</v>
      </c>
      <c r="G337" s="108" t="str">
        <f>IF(F337=TRUE,"þ","¨")</f>
        <v>þ</v>
      </c>
      <c r="H337" s="109">
        <v>354895.4355635774</v>
      </c>
      <c r="I337" s="110">
        <v>3750</v>
      </c>
      <c r="J337" s="14"/>
    </row>
    <row r="338" spans="1:12" customFormat="1">
      <c r="A338" s="100">
        <v>0</v>
      </c>
      <c r="B338" s="100">
        <v>6</v>
      </c>
      <c r="C338" s="104" t="s">
        <v>110</v>
      </c>
      <c r="D338" s="105" t="s">
        <v>111</v>
      </c>
      <c r="E338" s="106" t="s">
        <v>118</v>
      </c>
      <c r="F338" s="107" t="b">
        <v>1</v>
      </c>
      <c r="G338" s="108" t="str">
        <f>IF(F338=TRUE,"þ","¨")</f>
        <v>þ</v>
      </c>
      <c r="H338" s="109">
        <v>575532.72287109285</v>
      </c>
      <c r="I338" s="110">
        <v>5000</v>
      </c>
      <c r="J338" s="14"/>
    </row>
    <row r="339" spans="1:12" customFormat="1">
      <c r="K339" s="14"/>
    </row>
    <row r="340" spans="1:12" s="12" customFormat="1">
      <c r="A340" s="15" t="s">
        <v>34</v>
      </c>
      <c r="B340" s="15" t="s">
        <v>30</v>
      </c>
      <c r="C340" s="15"/>
      <c r="D340" s="15"/>
      <c r="E340" s="15"/>
      <c r="F340" s="15"/>
      <c r="G340" s="15"/>
      <c r="H340" s="15"/>
      <c r="I340" s="15"/>
      <c r="J340" s="15"/>
      <c r="K340" s="15"/>
      <c r="L340" s="15"/>
    </row>
    <row r="341" spans="1:12" customFormat="1">
      <c r="A341" s="14"/>
      <c r="B341" s="14"/>
      <c r="C341" s="14"/>
      <c r="D341" s="14"/>
      <c r="E341" s="14"/>
      <c r="F341" s="14"/>
      <c r="G341" s="14"/>
      <c r="H341" s="14"/>
      <c r="I341" s="14"/>
      <c r="J341" s="14"/>
      <c r="K341" s="14"/>
      <c r="L341" s="14"/>
    </row>
    <row r="342" spans="1:12">
      <c r="A342" s="29"/>
      <c r="B342" s="29"/>
      <c r="C342" s="30"/>
      <c r="D342" s="30"/>
      <c r="E342" s="29"/>
      <c r="F342" s="29"/>
      <c r="G342" s="29"/>
      <c r="H342" s="29"/>
      <c r="I342" s="29"/>
      <c r="J342" s="29"/>
      <c r="K342" s="29"/>
      <c r="L342" s="29"/>
    </row>
    <row r="343" spans="1:12">
      <c r="A343" s="29"/>
      <c r="B343" s="29"/>
      <c r="C343" s="30"/>
      <c r="D343" s="30"/>
      <c r="E343" s="29"/>
      <c r="F343" s="29"/>
      <c r="G343" s="29"/>
      <c r="H343" s="29"/>
      <c r="I343" s="29"/>
      <c r="J343" s="29"/>
      <c r="K343" s="29"/>
      <c r="L343" s="29"/>
    </row>
    <row r="344" spans="1:12">
      <c r="A344" s="29"/>
      <c r="B344" s="29"/>
      <c r="C344" s="30"/>
      <c r="D344" s="30"/>
      <c r="E344" s="29"/>
      <c r="F344" s="29"/>
      <c r="G344" s="29"/>
      <c r="H344" s="29"/>
      <c r="I344" s="29"/>
      <c r="J344" s="29"/>
      <c r="K344" s="29"/>
      <c r="L344" s="29"/>
    </row>
    <row r="345" spans="1:12">
      <c r="A345" s="29"/>
      <c r="B345" s="29"/>
      <c r="C345" s="30"/>
      <c r="D345" s="30"/>
      <c r="E345" s="29"/>
      <c r="F345" s="29"/>
      <c r="G345" s="29"/>
      <c r="H345" s="29"/>
      <c r="I345" s="29"/>
      <c r="J345" s="29"/>
      <c r="K345" s="29"/>
      <c r="L345" s="29"/>
    </row>
  </sheetData>
  <dataConsolidate/>
  <phoneticPr fontId="1" type="noConversion"/>
  <pageMargins left="0.75" right="0.75" top="1.1000000000000001" bottom="1" header="0.7" footer="0.6"/>
  <pageSetup orientation="portrait" r:id="rId1"/>
  <headerFooter alignWithMargins="0">
    <oddHeader>&amp;C&amp;"Tahoma,Bold"&amp;14Quant Calibration Report (ISTD)
&amp;G</oddHeader>
    <oddFooter>&amp;L&amp;"Tahoma,Regular"&amp;F&amp;C&amp;"Tahoma,Regular"&amp;9&amp;G
Page &amp;P of &amp;N&amp;R&amp;"Tahoma,Regular"&amp;9Printed at: &amp;T on: &amp;D</oddFooter>
  </headerFooter>
  <customProperties>
    <customPr name="ColumnWidth" r:id="rId2"/>
    <customPr name="ExcludeFromReport" r:id="rId3"/>
    <customPr name="SheetType" r:id="rId4"/>
  </customProperties>
  <legacyDrawing r:id="rId5"/>
  <legacyDrawingHF r:id="rId6"/>
  <tableParts count="3">
    <tablePart r:id="rId8"/>
    <tablePart r:id="rId9"/>
    <tablePart r:id="rId10"/>
  </tableParts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4" enableFormatConditionsCalculation="0">
    <tabColor indexed="42"/>
    <outlinePr summaryBelow="0" summaryRight="0"/>
  </sheetPr>
  <dimension ref="A1:N499"/>
  <sheetViews>
    <sheetView defaultGridColor="0" colorId="44" zoomScaleNormal="100" zoomScaleSheetLayoutView="100" workbookViewId="0"/>
  </sheetViews>
  <sheetFormatPr defaultRowHeight="12.75"/>
  <cols>
    <col min="1" max="1" width="18.5703125" style="2" customWidth="1"/>
    <col min="2" max="2" width="14.85546875" style="2" customWidth="1"/>
    <col min="3" max="3" width="15.5703125" style="3" customWidth="1"/>
    <col min="4" max="4" width="11.5703125" style="3" customWidth="1"/>
    <col min="5" max="5" width="13.42578125" style="2" customWidth="1"/>
    <col min="6" max="13" width="10.7109375" style="2" customWidth="1"/>
    <col min="14" max="16384" width="9.140625" style="2"/>
  </cols>
  <sheetData>
    <row r="1" spans="1:8" s="20" customFormat="1">
      <c r="A1" s="20" t="s">
        <v>33</v>
      </c>
      <c r="B1" s="20" t="s">
        <v>26</v>
      </c>
      <c r="C1" s="21"/>
      <c r="D1" s="21"/>
    </row>
    <row r="2" spans="1:8" s="16" customFormat="1">
      <c r="A2" s="20" t="s">
        <v>36</v>
      </c>
      <c r="B2" s="20" t="s">
        <v>54</v>
      </c>
    </row>
    <row r="3" spans="1:8" s="16" customFormat="1">
      <c r="A3" s="51" t="s">
        <v>55</v>
      </c>
      <c r="B3" s="46" t="s">
        <v>95</v>
      </c>
      <c r="C3" s="46" t="s">
        <v>96</v>
      </c>
      <c r="D3" s="46" t="s">
        <v>97</v>
      </c>
      <c r="E3" s="19"/>
    </row>
    <row r="4" spans="1:8" s="16" customFormat="1" ht="6" customHeight="1">
      <c r="A4" s="19"/>
      <c r="B4" s="19"/>
      <c r="C4" s="19"/>
      <c r="D4" s="19"/>
      <c r="E4" s="19"/>
    </row>
    <row r="5" spans="1:8" s="16" customFormat="1">
      <c r="A5" s="34" t="s">
        <v>57</v>
      </c>
      <c r="B5" s="35" t="s">
        <v>98</v>
      </c>
      <c r="C5" s="42"/>
      <c r="D5" s="42"/>
      <c r="E5" s="42"/>
      <c r="F5" s="19"/>
      <c r="G5" s="19"/>
    </row>
    <row r="6" spans="1:8" s="16" customFormat="1">
      <c r="A6" s="34" t="s">
        <v>5</v>
      </c>
      <c r="B6" s="43" t="str">
        <f>REPLACE(REPLACE(B3,17,18,""), 11,1," ")</f>
        <v>2010-03-22 14:02</v>
      </c>
      <c r="C6" s="36" t="s">
        <v>56</v>
      </c>
      <c r="D6" s="35" t="s">
        <v>99</v>
      </c>
      <c r="E6" s="19"/>
      <c r="F6" s="19"/>
    </row>
    <row r="7" spans="1:8" s="16" customFormat="1">
      <c r="A7" s="34" t="s">
        <v>6</v>
      </c>
      <c r="B7" s="43" t="str">
        <f>REPLACE(REPLACE(C3,17,18,""), 11,1," ")</f>
        <v>2010-03-22 14:10</v>
      </c>
      <c r="C7" s="34" t="s">
        <v>3</v>
      </c>
      <c r="D7" s="35" t="s">
        <v>99</v>
      </c>
      <c r="E7" s="19"/>
    </row>
    <row r="8" spans="1:8" s="16" customFormat="1">
      <c r="A8" s="36" t="s">
        <v>59</v>
      </c>
      <c r="B8" s="43" t="str">
        <f>REPLACE(REPLACE(D3,17,18,""), 11,1," ")</f>
        <v>2010-03-22 14:01</v>
      </c>
      <c r="C8" s="34" t="s">
        <v>58</v>
      </c>
      <c r="D8" s="35" t="s">
        <v>100</v>
      </c>
      <c r="E8" s="19"/>
      <c r="F8" s="84" t="s">
        <v>72</v>
      </c>
    </row>
    <row r="9" spans="1:8" s="16" customFormat="1">
      <c r="A9" s="45"/>
      <c r="B9" s="13"/>
      <c r="C9" s="42"/>
      <c r="D9" s="45"/>
      <c r="E9" s="35"/>
    </row>
    <row r="10" spans="1:8" customFormat="1">
      <c r="A10" s="67" t="s">
        <v>40</v>
      </c>
      <c r="F10" t="s">
        <v>72</v>
      </c>
    </row>
    <row r="11" spans="1:8" customFormat="1" ht="6" customHeight="1">
      <c r="A11" s="68"/>
      <c r="B11" s="58"/>
      <c r="C11" s="58"/>
      <c r="D11" s="58"/>
      <c r="E11" s="58"/>
      <c r="F11" s="58"/>
      <c r="G11" s="58"/>
      <c r="H11" s="58"/>
    </row>
    <row r="12" spans="1:8" customFormat="1">
      <c r="A12" s="61" t="s">
        <v>26</v>
      </c>
      <c r="B12" s="80" t="s">
        <v>0</v>
      </c>
      <c r="C12" s="81" t="s">
        <v>1</v>
      </c>
      <c r="D12" s="62" t="s">
        <v>2</v>
      </c>
      <c r="E12" s="58"/>
    </row>
    <row r="13" spans="1:8" customFormat="1">
      <c r="A13" s="98">
        <v>0</v>
      </c>
      <c r="B13" s="99" t="str">
        <f>"Acq Time"</f>
        <v>Acq Time</v>
      </c>
      <c r="C13" s="96" t="s">
        <v>227</v>
      </c>
      <c r="D13" s="97" t="str">
        <f>REPLACE(REPLACE(C13,17,18,""), 11,1," ")</f>
        <v>2010-03-18 16:54</v>
      </c>
      <c r="E13" s="58"/>
    </row>
    <row r="14" spans="1:8" customFormat="1">
      <c r="A14" s="98">
        <v>1</v>
      </c>
      <c r="B14" s="99" t="str">
        <f>"Acq Time"</f>
        <v>Acq Time</v>
      </c>
      <c r="C14" s="96" t="s">
        <v>228</v>
      </c>
      <c r="D14" s="97" t="str">
        <f>REPLACE(REPLACE(C14,17,18,""), 11,1," ")</f>
        <v>2010-03-18 17:10</v>
      </c>
      <c r="E14" s="58"/>
    </row>
    <row r="15" spans="1:8" customFormat="1">
      <c r="A15" s="98">
        <v>2</v>
      </c>
      <c r="B15" s="99" t="str">
        <f>"Acq Time"</f>
        <v>Acq Time</v>
      </c>
      <c r="C15" s="96" t="s">
        <v>229</v>
      </c>
      <c r="D15" s="97" t="str">
        <f>REPLACE(REPLACE(C15,17,18,""), 11,1," ")</f>
        <v>2010-03-18 17:25</v>
      </c>
      <c r="E15" s="58"/>
    </row>
    <row r="16" spans="1:8" customFormat="1">
      <c r="A16" s="98">
        <v>3</v>
      </c>
      <c r="B16" s="99" t="str">
        <f>"Acq Time"</f>
        <v>Acq Time</v>
      </c>
      <c r="C16" s="96" t="s">
        <v>230</v>
      </c>
      <c r="D16" s="97" t="str">
        <f>REPLACE(REPLACE(C16,17,18,""), 11,1," ")</f>
        <v>2010-03-18 17:41</v>
      </c>
      <c r="E16" s="58"/>
    </row>
    <row r="17" spans="1:8" customFormat="1">
      <c r="A17" s="98">
        <v>4</v>
      </c>
      <c r="B17" s="99" t="str">
        <f>"Acq Time"</f>
        <v>Acq Time</v>
      </c>
      <c r="C17" s="96" t="s">
        <v>231</v>
      </c>
      <c r="D17" s="97" t="str">
        <f>REPLACE(REPLACE(C17,17,18,""), 11,1," ")</f>
        <v>2010-03-18 17:56</v>
      </c>
      <c r="E17" s="58"/>
    </row>
    <row r="18" spans="1:8" customFormat="1">
      <c r="A18" s="98">
        <v>5</v>
      </c>
      <c r="B18" s="99" t="str">
        <f>"Acq Time"</f>
        <v>Acq Time</v>
      </c>
      <c r="C18" s="96" t="s">
        <v>232</v>
      </c>
      <c r="D18" s="97" t="str">
        <f>REPLACE(REPLACE(C18,17,18,""), 11,1," ")</f>
        <v>2010-03-18 18:12</v>
      </c>
      <c r="E18" s="58"/>
    </row>
    <row r="19" spans="1:8" customFormat="1">
      <c r="A19" s="98">
        <v>6</v>
      </c>
      <c r="B19" s="99" t="str">
        <f>"Acq Time"</f>
        <v>Acq Time</v>
      </c>
      <c r="C19" s="96" t="s">
        <v>233</v>
      </c>
      <c r="D19" s="97" t="str">
        <f>REPLACE(REPLACE(C19,17,18,""), 11,1," ")</f>
        <v>2010-03-18 18:28</v>
      </c>
      <c r="E19" s="58"/>
    </row>
    <row r="20" spans="1:8" customFormat="1">
      <c r="A20" s="98">
        <v>7</v>
      </c>
      <c r="B20" s="99" t="str">
        <f>"Acq Time"</f>
        <v>Acq Time</v>
      </c>
      <c r="C20" s="96" t="s">
        <v>234</v>
      </c>
      <c r="D20" s="97" t="str">
        <f>REPLACE(REPLACE(C20,17,18,""), 11,1," ")</f>
        <v>2010-03-18 18:43</v>
      </c>
      <c r="E20" s="58"/>
    </row>
    <row r="21" spans="1:8" customFormat="1">
      <c r="A21" s="98">
        <v>8</v>
      </c>
      <c r="B21" s="99" t="str">
        <f>"Acq Time"</f>
        <v>Acq Time</v>
      </c>
      <c r="C21" s="96" t="s">
        <v>235</v>
      </c>
      <c r="D21" s="97" t="str">
        <f>REPLACE(REPLACE(C21,17,18,""), 11,1," ")</f>
        <v>2010-03-22 10:52</v>
      </c>
      <c r="E21" s="58"/>
    </row>
    <row r="22" spans="1:8" customFormat="1">
      <c r="A22" s="98">
        <v>9</v>
      </c>
      <c r="B22" s="99" t="str">
        <f>"Acq Time"</f>
        <v>Acq Time</v>
      </c>
      <c r="C22" s="96" t="s">
        <v>236</v>
      </c>
      <c r="D22" s="97" t="str">
        <f>REPLACE(REPLACE(C22,17,18,""), 11,1," ")</f>
        <v>2010-03-22 11:08</v>
      </c>
      <c r="E22" s="58"/>
    </row>
    <row r="23" spans="1:8" customFormat="1">
      <c r="A23" s="98">
        <v>10</v>
      </c>
      <c r="B23" s="99" t="str">
        <f>"Acq Time"</f>
        <v>Acq Time</v>
      </c>
      <c r="C23" s="96" t="s">
        <v>237</v>
      </c>
      <c r="D23" s="97" t="str">
        <f>REPLACE(REPLACE(C23,17,18,""), 11,1," ")</f>
        <v>2010-03-22 11:59</v>
      </c>
      <c r="E23" s="58"/>
    </row>
    <row r="24" spans="1:8" customFormat="1">
      <c r="A24" s="98">
        <v>11</v>
      </c>
      <c r="B24" s="99" t="str">
        <f>"Acq Time"</f>
        <v>Acq Time</v>
      </c>
      <c r="C24" s="96" t="s">
        <v>238</v>
      </c>
      <c r="D24" s="97" t="str">
        <f>REPLACE(REPLACE(C24,17,18,""), 11,1," ")</f>
        <v>2010-03-22 12:14</v>
      </c>
      <c r="E24" s="58"/>
    </row>
    <row r="25" spans="1:8" customFormat="1">
      <c r="A25" s="98">
        <v>12</v>
      </c>
      <c r="B25" s="99" t="str">
        <f>"Acq Time"</f>
        <v>Acq Time</v>
      </c>
      <c r="C25" s="96" t="s">
        <v>239</v>
      </c>
      <c r="D25" s="97" t="str">
        <f>REPLACE(REPLACE(C25,17,18,""), 11,1," ")</f>
        <v>2010-03-22 12:30</v>
      </c>
      <c r="E25" s="58"/>
    </row>
    <row r="26" spans="1:8" customFormat="1">
      <c r="A26" s="98">
        <v>13</v>
      </c>
      <c r="B26" s="99" t="str">
        <f>"Acq Time"</f>
        <v>Acq Time</v>
      </c>
      <c r="C26" s="96" t="s">
        <v>240</v>
      </c>
      <c r="D26" s="97" t="str">
        <f>REPLACE(REPLACE(C26,17,18,""), 11,1," ")</f>
        <v>2010-03-22 12:45</v>
      </c>
      <c r="E26" s="58"/>
    </row>
    <row r="27" spans="1:8" customFormat="1">
      <c r="A27" s="98">
        <v>14</v>
      </c>
      <c r="B27" s="99" t="str">
        <f>"Acq Time"</f>
        <v>Acq Time</v>
      </c>
      <c r="C27" s="96" t="s">
        <v>241</v>
      </c>
      <c r="D27" s="97" t="str">
        <f>REPLACE(REPLACE(C27,17,18,""), 11,1," ")</f>
        <v>2010-03-22 13:01</v>
      </c>
      <c r="E27" s="58"/>
    </row>
    <row r="28" spans="1:8" customFormat="1">
      <c r="A28" s="98">
        <v>15</v>
      </c>
      <c r="B28" s="99" t="str">
        <f>"Acq Time"</f>
        <v>Acq Time</v>
      </c>
      <c r="C28" s="96" t="s">
        <v>242</v>
      </c>
      <c r="D28" s="97" t="str">
        <f>REPLACE(REPLACE(C28,17,18,""), 11,1," ")</f>
        <v>2010-03-22 13:16</v>
      </c>
      <c r="E28" s="58"/>
    </row>
    <row r="29" spans="1:8" customFormat="1">
      <c r="A29" s="98">
        <v>16</v>
      </c>
      <c r="B29" s="99" t="str">
        <f>"Acq Time"</f>
        <v>Acq Time</v>
      </c>
      <c r="C29" s="96" t="s">
        <v>243</v>
      </c>
      <c r="D29" s="97" t="str">
        <f>REPLACE(REPLACE(C29,17,18,""), 11,1," ")</f>
        <v>2010-03-22 13:32</v>
      </c>
      <c r="E29" s="58"/>
    </row>
    <row r="30" spans="1:8" customFormat="1">
      <c r="A30" s="98">
        <v>17</v>
      </c>
      <c r="B30" s="99" t="str">
        <f>"Acq Time"</f>
        <v>Acq Time</v>
      </c>
      <c r="C30" s="96" t="s">
        <v>244</v>
      </c>
      <c r="D30" s="97" t="str">
        <f>REPLACE(REPLACE(C30,17,18,""), 11,1," ")</f>
        <v>2010-03-22 14:00</v>
      </c>
      <c r="E30" s="58"/>
    </row>
    <row r="31" spans="1:8" customFormat="1">
      <c r="A31" s="61" t="s">
        <v>26</v>
      </c>
      <c r="B31" s="69" t="s">
        <v>54</v>
      </c>
      <c r="C31" s="69" t="s">
        <v>60</v>
      </c>
      <c r="D31" s="72" t="s">
        <v>28</v>
      </c>
      <c r="E31" s="72" t="s">
        <v>63</v>
      </c>
      <c r="F31" s="69" t="s">
        <v>29</v>
      </c>
      <c r="G31" s="64" t="s">
        <v>8</v>
      </c>
      <c r="H31" s="69" t="s">
        <v>61</v>
      </c>
    </row>
    <row r="32" spans="1:8" customFormat="1">
      <c r="A32" s="111">
        <v>0</v>
      </c>
      <c r="B32" s="105" t="s">
        <v>245</v>
      </c>
      <c r="C32" s="112" t="s">
        <v>253</v>
      </c>
      <c r="D32" s="121" t="s">
        <v>254</v>
      </c>
      <c r="E32" s="121"/>
      <c r="F32" s="112" t="s">
        <v>277</v>
      </c>
      <c r="G32" s="112"/>
      <c r="H32" s="112" t="s">
        <v>279</v>
      </c>
    </row>
    <row r="33" spans="1:8" customFormat="1">
      <c r="A33" s="111">
        <v>1</v>
      </c>
      <c r="B33" s="105" t="s">
        <v>110</v>
      </c>
      <c r="C33" s="112" t="s">
        <v>253</v>
      </c>
      <c r="D33" s="121" t="s">
        <v>255</v>
      </c>
      <c r="E33" s="121" t="s">
        <v>269</v>
      </c>
      <c r="F33" s="112" t="s">
        <v>111</v>
      </c>
      <c r="G33" s="112" t="s">
        <v>118</v>
      </c>
      <c r="H33" s="112" t="s">
        <v>280</v>
      </c>
    </row>
    <row r="34" spans="1:8" customFormat="1">
      <c r="A34" s="111">
        <v>2</v>
      </c>
      <c r="B34" s="105" t="s">
        <v>109</v>
      </c>
      <c r="C34" s="112" t="s">
        <v>253</v>
      </c>
      <c r="D34" s="121" t="s">
        <v>256</v>
      </c>
      <c r="E34" s="121" t="s">
        <v>270</v>
      </c>
      <c r="F34" s="112" t="s">
        <v>111</v>
      </c>
      <c r="G34" s="112" t="s">
        <v>117</v>
      </c>
      <c r="H34" s="112" t="s">
        <v>281</v>
      </c>
    </row>
    <row r="35" spans="1:8" customFormat="1">
      <c r="A35" s="111">
        <v>3</v>
      </c>
      <c r="B35" s="105" t="s">
        <v>108</v>
      </c>
      <c r="C35" s="112" t="s">
        <v>253</v>
      </c>
      <c r="D35" s="121" t="s">
        <v>257</v>
      </c>
      <c r="E35" s="121" t="s">
        <v>271</v>
      </c>
      <c r="F35" s="112" t="s">
        <v>111</v>
      </c>
      <c r="G35" s="112" t="s">
        <v>116</v>
      </c>
      <c r="H35" s="112" t="s">
        <v>282</v>
      </c>
    </row>
    <row r="36" spans="1:8" customFormat="1">
      <c r="A36" s="111">
        <v>4</v>
      </c>
      <c r="B36" s="105" t="s">
        <v>103</v>
      </c>
      <c r="C36" s="112" t="s">
        <v>253</v>
      </c>
      <c r="D36" s="121" t="s">
        <v>258</v>
      </c>
      <c r="E36" s="121" t="s">
        <v>272</v>
      </c>
      <c r="F36" s="112" t="s">
        <v>111</v>
      </c>
      <c r="G36" s="112" t="s">
        <v>115</v>
      </c>
      <c r="H36" s="112" t="s">
        <v>283</v>
      </c>
    </row>
    <row r="37" spans="1:8" customFormat="1">
      <c r="A37" s="111">
        <v>5</v>
      </c>
      <c r="B37" s="105" t="s">
        <v>102</v>
      </c>
      <c r="C37" s="112" t="s">
        <v>253</v>
      </c>
      <c r="D37" s="121" t="s">
        <v>259</v>
      </c>
      <c r="E37" s="121" t="s">
        <v>273</v>
      </c>
      <c r="F37" s="112" t="s">
        <v>111</v>
      </c>
      <c r="G37" s="112" t="s">
        <v>114</v>
      </c>
      <c r="H37" s="112" t="s">
        <v>284</v>
      </c>
    </row>
    <row r="38" spans="1:8" customFormat="1">
      <c r="A38" s="111">
        <v>6</v>
      </c>
      <c r="B38" s="105" t="s">
        <v>101</v>
      </c>
      <c r="C38" s="112" t="s">
        <v>253</v>
      </c>
      <c r="D38" s="121" t="s">
        <v>260</v>
      </c>
      <c r="E38" s="121" t="s">
        <v>274</v>
      </c>
      <c r="F38" s="112" t="s">
        <v>111</v>
      </c>
      <c r="G38" s="112" t="s">
        <v>113</v>
      </c>
      <c r="H38" s="112" t="s">
        <v>285</v>
      </c>
    </row>
    <row r="39" spans="1:8" customFormat="1">
      <c r="A39" s="111">
        <v>7</v>
      </c>
      <c r="B39" s="105" t="s">
        <v>104</v>
      </c>
      <c r="C39" s="112" t="s">
        <v>253</v>
      </c>
      <c r="D39" s="121" t="s">
        <v>261</v>
      </c>
      <c r="E39" s="121" t="s">
        <v>275</v>
      </c>
      <c r="F39" s="112" t="s">
        <v>112</v>
      </c>
      <c r="G39" s="112" t="s">
        <v>115</v>
      </c>
      <c r="H39" s="112" t="s">
        <v>283</v>
      </c>
    </row>
    <row r="40" spans="1:8" customFormat="1">
      <c r="A40" s="111">
        <v>8</v>
      </c>
      <c r="B40" s="105" t="s">
        <v>246</v>
      </c>
      <c r="C40" s="112" t="s">
        <v>253</v>
      </c>
      <c r="D40" s="121" t="s">
        <v>254</v>
      </c>
      <c r="E40" s="121"/>
      <c r="F40" s="112" t="s">
        <v>277</v>
      </c>
      <c r="G40" s="112"/>
      <c r="H40" s="112" t="s">
        <v>279</v>
      </c>
    </row>
    <row r="41" spans="1:8" customFormat="1">
      <c r="A41" s="111">
        <v>9</v>
      </c>
      <c r="B41" s="105" t="s">
        <v>105</v>
      </c>
      <c r="C41" s="112" t="s">
        <v>253</v>
      </c>
      <c r="D41" s="121" t="s">
        <v>262</v>
      </c>
      <c r="E41" s="121" t="s">
        <v>275</v>
      </c>
      <c r="F41" s="112" t="s">
        <v>112</v>
      </c>
      <c r="G41" s="112" t="s">
        <v>115</v>
      </c>
      <c r="H41" s="112" t="s">
        <v>283</v>
      </c>
    </row>
    <row r="42" spans="1:8" customFormat="1">
      <c r="A42" s="111">
        <v>10</v>
      </c>
      <c r="B42" s="105" t="s">
        <v>247</v>
      </c>
      <c r="C42" s="112" t="s">
        <v>253</v>
      </c>
      <c r="D42" s="121" t="s">
        <v>263</v>
      </c>
      <c r="E42" s="121" t="s">
        <v>276</v>
      </c>
      <c r="F42" s="112" t="s">
        <v>278</v>
      </c>
      <c r="G42" s="112"/>
      <c r="H42" s="112" t="s">
        <v>286</v>
      </c>
    </row>
    <row r="43" spans="1:8" customFormat="1">
      <c r="A43" s="111">
        <v>11</v>
      </c>
      <c r="B43" s="105" t="s">
        <v>248</v>
      </c>
      <c r="C43" s="112" t="s">
        <v>253</v>
      </c>
      <c r="D43" s="121" t="s">
        <v>264</v>
      </c>
      <c r="E43" s="121" t="s">
        <v>276</v>
      </c>
      <c r="F43" s="112" t="s">
        <v>278</v>
      </c>
      <c r="G43" s="112"/>
      <c r="H43" s="112" t="s">
        <v>287</v>
      </c>
    </row>
    <row r="44" spans="1:8" customFormat="1">
      <c r="A44" s="111">
        <v>12</v>
      </c>
      <c r="B44" s="105" t="s">
        <v>249</v>
      </c>
      <c r="C44" s="112" t="s">
        <v>253</v>
      </c>
      <c r="D44" s="121" t="s">
        <v>265</v>
      </c>
      <c r="E44" s="121" t="s">
        <v>276</v>
      </c>
      <c r="F44" s="112" t="s">
        <v>278</v>
      </c>
      <c r="G44" s="112"/>
      <c r="H44" s="112" t="s">
        <v>288</v>
      </c>
    </row>
    <row r="45" spans="1:8" customFormat="1">
      <c r="A45" s="111">
        <v>13</v>
      </c>
      <c r="B45" s="105" t="s">
        <v>250</v>
      </c>
      <c r="C45" s="112" t="s">
        <v>253</v>
      </c>
      <c r="D45" s="121" t="s">
        <v>266</v>
      </c>
      <c r="E45" s="121" t="s">
        <v>276</v>
      </c>
      <c r="F45" s="112" t="s">
        <v>278</v>
      </c>
      <c r="G45" s="112"/>
      <c r="H45" s="112" t="s">
        <v>289</v>
      </c>
    </row>
    <row r="46" spans="1:8" customFormat="1">
      <c r="A46" s="111">
        <v>14</v>
      </c>
      <c r="B46" s="105" t="s">
        <v>251</v>
      </c>
      <c r="C46" s="112" t="s">
        <v>253</v>
      </c>
      <c r="D46" s="121" t="s">
        <v>267</v>
      </c>
      <c r="E46" s="121" t="s">
        <v>276</v>
      </c>
      <c r="F46" s="112" t="s">
        <v>278</v>
      </c>
      <c r="G46" s="112"/>
      <c r="H46" s="112" t="s">
        <v>290</v>
      </c>
    </row>
    <row r="47" spans="1:8" customFormat="1">
      <c r="A47" s="111">
        <v>15</v>
      </c>
      <c r="B47" s="105" t="s">
        <v>252</v>
      </c>
      <c r="C47" s="112" t="s">
        <v>253</v>
      </c>
      <c r="D47" s="121" t="s">
        <v>268</v>
      </c>
      <c r="E47" s="121" t="s">
        <v>276</v>
      </c>
      <c r="F47" s="112" t="s">
        <v>278</v>
      </c>
      <c r="G47" s="112"/>
      <c r="H47" s="112" t="s">
        <v>291</v>
      </c>
    </row>
    <row r="48" spans="1:8" customFormat="1">
      <c r="A48" s="111">
        <v>16</v>
      </c>
      <c r="B48" s="105" t="s">
        <v>106</v>
      </c>
      <c r="C48" s="112" t="s">
        <v>253</v>
      </c>
      <c r="D48" s="121" t="s">
        <v>262</v>
      </c>
      <c r="E48" s="121" t="s">
        <v>275</v>
      </c>
      <c r="F48" s="112" t="s">
        <v>112</v>
      </c>
      <c r="G48" s="112" t="s">
        <v>115</v>
      </c>
      <c r="H48" s="112" t="s">
        <v>283</v>
      </c>
    </row>
    <row r="49" spans="1:8" customFormat="1">
      <c r="A49" s="111">
        <v>17</v>
      </c>
      <c r="B49" s="105" t="s">
        <v>107</v>
      </c>
      <c r="C49" s="112" t="s">
        <v>253</v>
      </c>
      <c r="D49" s="121" t="s">
        <v>262</v>
      </c>
      <c r="E49" s="121" t="s">
        <v>275</v>
      </c>
      <c r="F49" s="112" t="s">
        <v>112</v>
      </c>
      <c r="G49" s="112" t="s">
        <v>115</v>
      </c>
      <c r="H49" s="112" t="s">
        <v>283</v>
      </c>
    </row>
    <row r="50" spans="1:8" customFormat="1" ht="12.75" customHeight="1"/>
    <row r="51" spans="1:8" customFormat="1">
      <c r="A51" s="67" t="s">
        <v>41</v>
      </c>
    </row>
    <row r="52" spans="1:8" customFormat="1" ht="6" customHeight="1">
      <c r="A52" s="10"/>
    </row>
    <row r="53" spans="1:8" customFormat="1">
      <c r="A53" s="61" t="s">
        <v>26</v>
      </c>
      <c r="B53" s="63" t="s">
        <v>42</v>
      </c>
    </row>
    <row r="54" spans="1:8" customFormat="1">
      <c r="A54" s="111">
        <v>0</v>
      </c>
      <c r="B54" s="105" t="s">
        <v>670</v>
      </c>
    </row>
    <row r="55" spans="1:8" customFormat="1">
      <c r="A55" s="111">
        <v>1</v>
      </c>
      <c r="B55" s="105" t="s">
        <v>671</v>
      </c>
    </row>
    <row r="56" spans="1:8" customFormat="1">
      <c r="A56" s="111">
        <v>2</v>
      </c>
      <c r="B56" s="105" t="s">
        <v>672</v>
      </c>
    </row>
    <row r="57" spans="1:8" customFormat="1">
      <c r="A57" s="111">
        <v>3</v>
      </c>
      <c r="B57" s="105" t="s">
        <v>673</v>
      </c>
    </row>
    <row r="58" spans="1:8" customFormat="1">
      <c r="A58" s="111">
        <v>4</v>
      </c>
      <c r="B58" s="105" t="s">
        <v>674</v>
      </c>
    </row>
    <row r="59" spans="1:8" customFormat="1">
      <c r="A59" s="111">
        <v>5</v>
      </c>
      <c r="B59" s="105" t="s">
        <v>675</v>
      </c>
    </row>
    <row r="60" spans="1:8" customFormat="1">
      <c r="A60" s="111">
        <v>6</v>
      </c>
      <c r="B60" s="105" t="s">
        <v>676</v>
      </c>
    </row>
    <row r="61" spans="1:8" customFormat="1">
      <c r="A61" s="111">
        <v>7</v>
      </c>
      <c r="B61" s="105" t="s">
        <v>677</v>
      </c>
    </row>
    <row r="62" spans="1:8" customFormat="1">
      <c r="A62" s="111">
        <v>8</v>
      </c>
      <c r="B62" s="105" t="s">
        <v>678</v>
      </c>
    </row>
    <row r="63" spans="1:8" customFormat="1">
      <c r="A63" s="111">
        <v>9</v>
      </c>
      <c r="B63" s="105" t="s">
        <v>679</v>
      </c>
    </row>
    <row r="64" spans="1:8" customFormat="1">
      <c r="A64" s="111">
        <v>10</v>
      </c>
      <c r="B64" s="105" t="s">
        <v>680</v>
      </c>
    </row>
    <row r="65" spans="1:14" customFormat="1">
      <c r="A65" s="111">
        <v>11</v>
      </c>
      <c r="B65" s="105" t="s">
        <v>681</v>
      </c>
    </row>
    <row r="66" spans="1:14" customFormat="1">
      <c r="A66" s="111">
        <v>12</v>
      </c>
      <c r="B66" s="105" t="s">
        <v>682</v>
      </c>
    </row>
    <row r="67" spans="1:14" customFormat="1">
      <c r="A67" s="111">
        <v>13</v>
      </c>
      <c r="B67" s="105" t="s">
        <v>683</v>
      </c>
    </row>
    <row r="68" spans="1:14" customFormat="1">
      <c r="A68" s="111">
        <v>14</v>
      </c>
      <c r="B68" s="105" t="s">
        <v>684</v>
      </c>
    </row>
    <row r="69" spans="1:14" customFormat="1">
      <c r="A69" s="111">
        <v>15</v>
      </c>
      <c r="B69" s="105" t="s">
        <v>685</v>
      </c>
    </row>
    <row r="70" spans="1:14" customFormat="1">
      <c r="A70" s="111">
        <v>16</v>
      </c>
      <c r="B70" s="105" t="s">
        <v>686</v>
      </c>
    </row>
    <row r="71" spans="1:14" customFormat="1">
      <c r="A71" s="111">
        <v>17</v>
      </c>
      <c r="B71" s="105" t="s">
        <v>687</v>
      </c>
    </row>
    <row r="72" spans="1:14" customFormat="1">
      <c r="A72" s="2"/>
      <c r="B72" s="2"/>
    </row>
    <row r="73" spans="1:14" customFormat="1">
      <c r="A73" s="67" t="s">
        <v>44</v>
      </c>
    </row>
    <row r="74" spans="1:14" customFormat="1" ht="6" customHeight="1">
      <c r="A74" s="10"/>
    </row>
    <row r="75" spans="1:14" customFormat="1" ht="32.25">
      <c r="A75" s="61" t="s">
        <v>26</v>
      </c>
      <c r="B75" s="61" t="s">
        <v>30</v>
      </c>
      <c r="C75" s="61" t="s">
        <v>31</v>
      </c>
      <c r="D75" s="61" t="s">
        <v>32</v>
      </c>
      <c r="E75" s="61" t="s">
        <v>71</v>
      </c>
      <c r="F75" s="69" t="s">
        <v>35</v>
      </c>
      <c r="G75" s="70" t="s">
        <v>9</v>
      </c>
      <c r="H75" s="87" t="s">
        <v>45</v>
      </c>
      <c r="I75" s="88" t="s">
        <v>10</v>
      </c>
      <c r="J75" s="88" t="s">
        <v>62</v>
      </c>
      <c r="K75" s="89" t="s">
        <v>74</v>
      </c>
      <c r="L75" s="86" t="s">
        <v>84</v>
      </c>
      <c r="M75" s="88" t="s">
        <v>73</v>
      </c>
      <c r="N75" s="91" t="s">
        <v>82</v>
      </c>
    </row>
    <row r="76" spans="1:14" customFormat="1">
      <c r="A76" s="100">
        <v>0</v>
      </c>
      <c r="B76" s="100">
        <v>0</v>
      </c>
      <c r="C76" s="100">
        <v>4</v>
      </c>
      <c r="D76" s="100"/>
      <c r="E76" s="101" t="s">
        <v>688</v>
      </c>
      <c r="F76" s="112" t="s">
        <v>88</v>
      </c>
      <c r="G76" s="113" t="s">
        <v>92</v>
      </c>
      <c r="H76" s="114"/>
      <c r="I76" s="115"/>
      <c r="J76" s="115">
        <v>119894.52878882534</v>
      </c>
      <c r="K76" s="116"/>
      <c r="L76" s="117" t="str">
        <f>IF(K76&lt;25,"&lt;LOQ",K76)</f>
        <v>&lt;LOQ</v>
      </c>
      <c r="M76" s="115"/>
      <c r="N76" s="118"/>
    </row>
    <row r="77" spans="1:14" customFormat="1">
      <c r="A77" s="100">
        <v>0</v>
      </c>
      <c r="B77" s="100">
        <v>1</v>
      </c>
      <c r="C77" s="100">
        <v>4</v>
      </c>
      <c r="D77" s="100"/>
      <c r="E77" s="101" t="s">
        <v>688</v>
      </c>
      <c r="F77" s="112" t="s">
        <v>89</v>
      </c>
      <c r="G77" s="113" t="s">
        <v>92</v>
      </c>
      <c r="H77" s="114"/>
      <c r="I77" s="115"/>
      <c r="J77" s="115">
        <v>119894.52878882534</v>
      </c>
      <c r="K77" s="116"/>
      <c r="L77" s="117" t="str">
        <f>IF(K77&lt;25,"&lt;LOQ",K77)</f>
        <v>&lt;LOQ</v>
      </c>
      <c r="M77" s="115"/>
      <c r="N77" s="118"/>
    </row>
    <row r="78" spans="1:14" customFormat="1">
      <c r="A78" s="100">
        <v>0</v>
      </c>
      <c r="B78" s="100">
        <v>2</v>
      </c>
      <c r="C78" s="100">
        <v>4</v>
      </c>
      <c r="D78" s="100"/>
      <c r="E78" s="101" t="s">
        <v>688</v>
      </c>
      <c r="F78" s="112" t="s">
        <v>90</v>
      </c>
      <c r="G78" s="113" t="s">
        <v>92</v>
      </c>
      <c r="H78" s="114"/>
      <c r="I78" s="115"/>
      <c r="J78" s="115">
        <v>119894.52878882534</v>
      </c>
      <c r="K78" s="116"/>
      <c r="L78" s="117" t="str">
        <f>IF(K78&lt;25,"&lt;LOQ",K78)</f>
        <v>&lt;LOQ</v>
      </c>
      <c r="M78" s="115"/>
      <c r="N78" s="118"/>
    </row>
    <row r="79" spans="1:14" customFormat="1">
      <c r="A79" s="100">
        <v>0</v>
      </c>
      <c r="B79" s="100">
        <v>3</v>
      </c>
      <c r="C79" s="100">
        <v>4</v>
      </c>
      <c r="D79" s="100"/>
      <c r="E79" s="101" t="s">
        <v>688</v>
      </c>
      <c r="F79" s="112" t="s">
        <v>91</v>
      </c>
      <c r="G79" s="113" t="s">
        <v>92</v>
      </c>
      <c r="H79" s="114"/>
      <c r="I79" s="115"/>
      <c r="J79" s="115">
        <v>119894.52878882534</v>
      </c>
      <c r="K79" s="116"/>
      <c r="L79" s="117" t="str">
        <f>IF(K79&lt;25,"&lt;LOQ",K79)</f>
        <v>&lt;LOQ</v>
      </c>
      <c r="M79" s="115"/>
      <c r="N79" s="118"/>
    </row>
    <row r="80" spans="1:14" customFormat="1">
      <c r="A80" s="100">
        <v>0</v>
      </c>
      <c r="B80" s="100">
        <v>4</v>
      </c>
      <c r="C80" s="100"/>
      <c r="D80" s="100">
        <v>0</v>
      </c>
      <c r="E80" s="101" t="s">
        <v>9</v>
      </c>
      <c r="F80" s="112" t="s">
        <v>92</v>
      </c>
      <c r="G80" s="113"/>
      <c r="H80" s="114">
        <v>10.618416666666667</v>
      </c>
      <c r="I80" s="115">
        <v>119894.52878882534</v>
      </c>
      <c r="J80" s="115"/>
      <c r="K80" s="116"/>
      <c r="L80" s="117" t="str">
        <f>IF(K80&lt;25,"&lt;LOQ",K80)</f>
        <v>&lt;LOQ</v>
      </c>
      <c r="M80" s="115"/>
      <c r="N80" s="118"/>
    </row>
    <row r="81" spans="1:14" customFormat="1">
      <c r="A81" s="100">
        <v>0</v>
      </c>
      <c r="B81" s="100">
        <v>5</v>
      </c>
      <c r="C81" s="100">
        <v>4</v>
      </c>
      <c r="D81" s="100">
        <v>0</v>
      </c>
      <c r="E81" s="101" t="s">
        <v>688</v>
      </c>
      <c r="F81" s="112" t="s">
        <v>93</v>
      </c>
      <c r="G81" s="113" t="s">
        <v>92</v>
      </c>
      <c r="H81" s="114">
        <v>10.876899999999999</v>
      </c>
      <c r="I81" s="115">
        <v>39.440549577392105</v>
      </c>
      <c r="J81" s="115">
        <v>119894.52878882534</v>
      </c>
      <c r="K81" s="116">
        <v>0</v>
      </c>
      <c r="L81" s="117" t="str">
        <f>IF(K81&lt;25,"&lt;LOQ",K81)</f>
        <v>&lt;LOQ</v>
      </c>
      <c r="M81" s="115"/>
      <c r="N81" s="118"/>
    </row>
    <row r="82" spans="1:14" customFormat="1">
      <c r="A82" s="100">
        <v>0</v>
      </c>
      <c r="B82" s="100">
        <v>5</v>
      </c>
      <c r="C82" s="100">
        <v>4</v>
      </c>
      <c r="D82" s="100">
        <v>1</v>
      </c>
      <c r="E82" s="101" t="s">
        <v>688</v>
      </c>
      <c r="F82" s="112" t="s">
        <v>93</v>
      </c>
      <c r="G82" s="113" t="s">
        <v>92</v>
      </c>
      <c r="H82" s="114">
        <v>11.02</v>
      </c>
      <c r="I82" s="115"/>
      <c r="J82" s="115">
        <v>119894.52878882534</v>
      </c>
      <c r="K82" s="116"/>
      <c r="L82" s="117" t="str">
        <f>IF(K82&lt;25,"&lt;LOQ",K82)</f>
        <v>&lt;LOQ</v>
      </c>
      <c r="M82" s="115"/>
      <c r="N82" s="118"/>
    </row>
    <row r="83" spans="1:14" customFormat="1">
      <c r="A83" s="100">
        <v>0</v>
      </c>
      <c r="B83" s="100">
        <v>6</v>
      </c>
      <c r="C83" s="100">
        <v>4</v>
      </c>
      <c r="D83" s="100"/>
      <c r="E83" s="101" t="s">
        <v>688</v>
      </c>
      <c r="F83" s="112" t="s">
        <v>94</v>
      </c>
      <c r="G83" s="113" t="s">
        <v>92</v>
      </c>
      <c r="H83" s="114"/>
      <c r="I83" s="115"/>
      <c r="J83" s="115">
        <v>119894.52878882534</v>
      </c>
      <c r="K83" s="116"/>
      <c r="L83" s="117" t="str">
        <f>IF(K83&lt;25,"&lt;LOQ",K83)</f>
        <v>&lt;LOQ</v>
      </c>
      <c r="M83" s="115"/>
      <c r="N83" s="118"/>
    </row>
    <row r="84" spans="1:14" customFormat="1">
      <c r="A84" s="100">
        <v>1</v>
      </c>
      <c r="B84" s="100">
        <v>0</v>
      </c>
      <c r="C84" s="100">
        <v>4</v>
      </c>
      <c r="D84" s="100">
        <v>0</v>
      </c>
      <c r="E84" s="101" t="s">
        <v>688</v>
      </c>
      <c r="F84" s="112" t="s">
        <v>88</v>
      </c>
      <c r="G84" s="113" t="s">
        <v>92</v>
      </c>
      <c r="H84" s="114">
        <v>1.4981666666666666</v>
      </c>
      <c r="I84" s="115">
        <v>46332</v>
      </c>
      <c r="J84" s="115">
        <v>129335.02214761543</v>
      </c>
      <c r="K84" s="116">
        <v>4965.9120549750533</v>
      </c>
      <c r="L84" s="117">
        <f>IF(K84&lt;25,"&lt;LOQ",K84)</f>
        <v>4965.9120549750533</v>
      </c>
      <c r="M84" s="115">
        <v>99.318241099501066</v>
      </c>
      <c r="N84" s="118"/>
    </row>
    <row r="85" spans="1:14" customFormat="1">
      <c r="A85" s="100">
        <v>1</v>
      </c>
      <c r="B85" s="100">
        <v>1</v>
      </c>
      <c r="C85" s="100">
        <v>4</v>
      </c>
      <c r="D85" s="100">
        <v>0</v>
      </c>
      <c r="E85" s="101" t="s">
        <v>688</v>
      </c>
      <c r="F85" s="112" t="s">
        <v>89</v>
      </c>
      <c r="G85" s="113" t="s">
        <v>92</v>
      </c>
      <c r="H85" s="114">
        <v>4.3038166666666671</v>
      </c>
      <c r="I85" s="115">
        <v>54851.184067121103</v>
      </c>
      <c r="J85" s="115">
        <v>129335.02214761543</v>
      </c>
      <c r="K85" s="116">
        <v>1025.7534508566609</v>
      </c>
      <c r="L85" s="117">
        <f>IF(K85&lt;25,"&lt;LOQ",K85)</f>
        <v>1025.7534508566609</v>
      </c>
      <c r="M85" s="115"/>
      <c r="N85" s="118"/>
    </row>
    <row r="86" spans="1:14" customFormat="1">
      <c r="A86" s="100">
        <v>1</v>
      </c>
      <c r="B86" s="100">
        <v>1</v>
      </c>
      <c r="C86" s="100">
        <v>4</v>
      </c>
      <c r="D86" s="100">
        <v>1</v>
      </c>
      <c r="E86" s="101" t="s">
        <v>688</v>
      </c>
      <c r="F86" s="112" t="s">
        <v>89</v>
      </c>
      <c r="G86" s="113" t="s">
        <v>92</v>
      </c>
      <c r="H86" s="114">
        <v>4.6459999999999999</v>
      </c>
      <c r="I86" s="115"/>
      <c r="J86" s="115">
        <v>129335.02214761543</v>
      </c>
      <c r="K86" s="116"/>
      <c r="L86" s="117" t="str">
        <f>IF(K86&lt;25,"&lt;LOQ",K86)</f>
        <v>&lt;LOQ</v>
      </c>
      <c r="M86" s="115"/>
      <c r="N86" s="118"/>
    </row>
    <row r="87" spans="1:14" customFormat="1">
      <c r="A87" s="100">
        <v>1</v>
      </c>
      <c r="B87" s="100">
        <v>2</v>
      </c>
      <c r="C87" s="100">
        <v>4</v>
      </c>
      <c r="D87" s="100">
        <v>0</v>
      </c>
      <c r="E87" s="101" t="s">
        <v>688</v>
      </c>
      <c r="F87" s="112" t="s">
        <v>90</v>
      </c>
      <c r="G87" s="113" t="s">
        <v>92</v>
      </c>
      <c r="H87" s="114">
        <v>4.1157666666666666</v>
      </c>
      <c r="I87" s="115">
        <v>277513.31821332261</v>
      </c>
      <c r="J87" s="115">
        <v>129335.02214761543</v>
      </c>
      <c r="K87" s="116">
        <v>984.30963607966771</v>
      </c>
      <c r="L87" s="117">
        <f>IF(K87&lt;25,"&lt;LOQ",K87)</f>
        <v>984.30963607966771</v>
      </c>
      <c r="M87" s="115">
        <v>98.430963607966774</v>
      </c>
      <c r="N87" s="118"/>
    </row>
    <row r="88" spans="1:14" customFormat="1">
      <c r="A88" s="100">
        <v>1</v>
      </c>
      <c r="B88" s="100">
        <v>3</v>
      </c>
      <c r="C88" s="100">
        <v>4</v>
      </c>
      <c r="D88" s="100">
        <v>0</v>
      </c>
      <c r="E88" s="101" t="s">
        <v>688</v>
      </c>
      <c r="F88" s="112" t="s">
        <v>91</v>
      </c>
      <c r="G88" s="113" t="s">
        <v>92</v>
      </c>
      <c r="H88" s="114">
        <v>4.3718166666666667</v>
      </c>
      <c r="I88" s="115">
        <v>11779.730837280211</v>
      </c>
      <c r="J88" s="115">
        <v>129335.02214761543</v>
      </c>
      <c r="K88" s="116">
        <v>1009.671622326948</v>
      </c>
      <c r="L88" s="117">
        <f>IF(K88&lt;25,"&lt;LOQ",K88)</f>
        <v>1009.671622326948</v>
      </c>
      <c r="M88" s="115">
        <v>100.9671622326948</v>
      </c>
      <c r="N88" s="118"/>
    </row>
    <row r="89" spans="1:14" customFormat="1">
      <c r="A89" s="100">
        <v>1</v>
      </c>
      <c r="B89" s="100">
        <v>3</v>
      </c>
      <c r="C89" s="100">
        <v>4</v>
      </c>
      <c r="D89" s="100">
        <v>1</v>
      </c>
      <c r="E89" s="101" t="s">
        <v>688</v>
      </c>
      <c r="F89" s="112" t="s">
        <v>91</v>
      </c>
      <c r="G89" s="113" t="s">
        <v>92</v>
      </c>
      <c r="H89" s="114">
        <v>4.6770666666666667</v>
      </c>
      <c r="I89" s="115"/>
      <c r="J89" s="115">
        <v>129335.02214761543</v>
      </c>
      <c r="K89" s="116"/>
      <c r="L89" s="117" t="str">
        <f>IF(K89&lt;25,"&lt;LOQ",K89)</f>
        <v>&lt;LOQ</v>
      </c>
      <c r="M89" s="115"/>
      <c r="N89" s="118"/>
    </row>
    <row r="90" spans="1:14" customFormat="1">
      <c r="A90" s="100">
        <v>1</v>
      </c>
      <c r="B90" s="100">
        <v>3</v>
      </c>
      <c r="C90" s="100">
        <v>4</v>
      </c>
      <c r="D90" s="100">
        <v>2</v>
      </c>
      <c r="E90" s="101" t="s">
        <v>688</v>
      </c>
      <c r="F90" s="112" t="s">
        <v>91</v>
      </c>
      <c r="G90" s="113" t="s">
        <v>92</v>
      </c>
      <c r="H90" s="114">
        <v>5.263066666666667</v>
      </c>
      <c r="I90" s="115"/>
      <c r="J90" s="115">
        <v>129335.02214761543</v>
      </c>
      <c r="K90" s="116"/>
      <c r="L90" s="117" t="str">
        <f>IF(K90&lt;25,"&lt;LOQ",K90)</f>
        <v>&lt;LOQ</v>
      </c>
      <c r="M90" s="115"/>
      <c r="N90" s="118"/>
    </row>
    <row r="91" spans="1:14" customFormat="1">
      <c r="A91" s="100">
        <v>1</v>
      </c>
      <c r="B91" s="100">
        <v>4</v>
      </c>
      <c r="C91" s="100"/>
      <c r="D91" s="100">
        <v>0</v>
      </c>
      <c r="E91" s="101" t="s">
        <v>9</v>
      </c>
      <c r="F91" s="112" t="s">
        <v>92</v>
      </c>
      <c r="G91" s="113"/>
      <c r="H91" s="114">
        <v>10.621766666666666</v>
      </c>
      <c r="I91" s="115">
        <v>129335.02214761543</v>
      </c>
      <c r="J91" s="115"/>
      <c r="K91" s="116"/>
      <c r="L91" s="117" t="str">
        <f>IF(K91&lt;25,"&lt;LOQ",K91)</f>
        <v>&lt;LOQ</v>
      </c>
      <c r="M91" s="115"/>
      <c r="N91" s="118"/>
    </row>
    <row r="92" spans="1:14" customFormat="1">
      <c r="A92" s="100">
        <v>1</v>
      </c>
      <c r="B92" s="100">
        <v>5</v>
      </c>
      <c r="C92" s="100">
        <v>4</v>
      </c>
      <c r="D92" s="100">
        <v>0</v>
      </c>
      <c r="E92" s="101" t="s">
        <v>688</v>
      </c>
      <c r="F92" s="112" t="s">
        <v>93</v>
      </c>
      <c r="G92" s="113" t="s">
        <v>92</v>
      </c>
      <c r="H92" s="114">
        <v>10.726283333333333</v>
      </c>
      <c r="I92" s="115">
        <v>225598.89244230327</v>
      </c>
      <c r="J92" s="115">
        <v>129335.02214761543</v>
      </c>
      <c r="K92" s="116">
        <v>1005.2777382052442</v>
      </c>
      <c r="L92" s="117">
        <f>IF(K92&lt;25,"&lt;LOQ",K92)</f>
        <v>1005.2777382052442</v>
      </c>
      <c r="M92" s="115">
        <v>100.52777382052443</v>
      </c>
      <c r="N92" s="118"/>
    </row>
    <row r="93" spans="1:14" customFormat="1">
      <c r="A93" s="100">
        <v>1</v>
      </c>
      <c r="B93" s="100">
        <v>6</v>
      </c>
      <c r="C93" s="100">
        <v>4</v>
      </c>
      <c r="D93" s="100">
        <v>0</v>
      </c>
      <c r="E93" s="101" t="s">
        <v>688</v>
      </c>
      <c r="F93" s="112" t="s">
        <v>94</v>
      </c>
      <c r="G93" s="113" t="s">
        <v>92</v>
      </c>
      <c r="H93" s="114">
        <v>10.871650000000001</v>
      </c>
      <c r="I93" s="115">
        <v>575532.72287109285</v>
      </c>
      <c r="J93" s="115">
        <v>129335.02214761543</v>
      </c>
      <c r="K93" s="116">
        <v>5088.2388441705334</v>
      </c>
      <c r="L93" s="117">
        <f>IF(K93&lt;25,"&lt;LOQ",K93)</f>
        <v>5088.2388441705334</v>
      </c>
      <c r="M93" s="115">
        <v>101.76477688341066</v>
      </c>
      <c r="N93" s="118"/>
    </row>
    <row r="94" spans="1:14" customFormat="1">
      <c r="A94" s="100">
        <v>1</v>
      </c>
      <c r="B94" s="100">
        <v>6</v>
      </c>
      <c r="C94" s="100">
        <v>4</v>
      </c>
      <c r="D94" s="100">
        <v>1</v>
      </c>
      <c r="E94" s="101" t="s">
        <v>688</v>
      </c>
      <c r="F94" s="112" t="s">
        <v>94</v>
      </c>
      <c r="G94" s="113" t="s">
        <v>92</v>
      </c>
      <c r="H94" s="114">
        <v>10.7247</v>
      </c>
      <c r="I94" s="115"/>
      <c r="J94" s="115">
        <v>129335.02214761543</v>
      </c>
      <c r="K94" s="116"/>
      <c r="L94" s="117" t="str">
        <f>IF(K94&lt;25,"&lt;LOQ",K94)</f>
        <v>&lt;LOQ</v>
      </c>
      <c r="M94" s="115"/>
      <c r="N94" s="118"/>
    </row>
    <row r="95" spans="1:14" customFormat="1">
      <c r="A95" s="100">
        <v>2</v>
      </c>
      <c r="B95" s="100">
        <v>0</v>
      </c>
      <c r="C95" s="100">
        <v>4</v>
      </c>
      <c r="D95" s="100">
        <v>0</v>
      </c>
      <c r="E95" s="101" t="s">
        <v>688</v>
      </c>
      <c r="F95" s="112" t="s">
        <v>88</v>
      </c>
      <c r="G95" s="113" t="s">
        <v>92</v>
      </c>
      <c r="H95" s="114">
        <v>1.4981666666666666</v>
      </c>
      <c r="I95" s="115">
        <v>37694</v>
      </c>
      <c r="J95" s="115">
        <v>143856.2082644146</v>
      </c>
      <c r="K95" s="116">
        <v>3611.1632176744356</v>
      </c>
      <c r="L95" s="117">
        <f>IF(K95&lt;25,"&lt;LOQ",K95)</f>
        <v>3611.1632176744356</v>
      </c>
      <c r="M95" s="115">
        <v>96.297685804651621</v>
      </c>
      <c r="N95" s="118"/>
    </row>
    <row r="96" spans="1:14" customFormat="1">
      <c r="A96" s="100">
        <v>2</v>
      </c>
      <c r="B96" s="100">
        <v>1</v>
      </c>
      <c r="C96" s="100">
        <v>4</v>
      </c>
      <c r="D96" s="100">
        <v>0</v>
      </c>
      <c r="E96" s="101" t="s">
        <v>688</v>
      </c>
      <c r="F96" s="112" t="s">
        <v>89</v>
      </c>
      <c r="G96" s="113" t="s">
        <v>92</v>
      </c>
      <c r="H96" s="114">
        <v>4.3023833333333332</v>
      </c>
      <c r="I96" s="115">
        <v>42809.80972525377</v>
      </c>
      <c r="J96" s="115">
        <v>143856.2082644146</v>
      </c>
      <c r="K96" s="116">
        <v>712.84055366594657</v>
      </c>
      <c r="L96" s="117">
        <f>IF(K96&lt;25,"&lt;LOQ",K96)</f>
        <v>712.84055366594657</v>
      </c>
      <c r="M96" s="115"/>
      <c r="N96" s="118"/>
    </row>
    <row r="97" spans="1:14" customFormat="1">
      <c r="A97" s="100">
        <v>2</v>
      </c>
      <c r="B97" s="100">
        <v>1</v>
      </c>
      <c r="C97" s="100">
        <v>4</v>
      </c>
      <c r="D97" s="100">
        <v>1</v>
      </c>
      <c r="E97" s="101" t="s">
        <v>688</v>
      </c>
      <c r="F97" s="112" t="s">
        <v>89</v>
      </c>
      <c r="G97" s="113" t="s">
        <v>92</v>
      </c>
      <c r="H97" s="114">
        <v>4.6597</v>
      </c>
      <c r="I97" s="115"/>
      <c r="J97" s="115">
        <v>143856.2082644146</v>
      </c>
      <c r="K97" s="116"/>
      <c r="L97" s="117" t="str">
        <f>IF(K97&lt;25,"&lt;LOQ",K97)</f>
        <v>&lt;LOQ</v>
      </c>
      <c r="M97" s="115"/>
      <c r="N97" s="118"/>
    </row>
    <row r="98" spans="1:14" customFormat="1">
      <c r="A98" s="100">
        <v>2</v>
      </c>
      <c r="B98" s="100">
        <v>2</v>
      </c>
      <c r="C98" s="100">
        <v>4</v>
      </c>
      <c r="D98" s="100">
        <v>0</v>
      </c>
      <c r="E98" s="101" t="s">
        <v>688</v>
      </c>
      <c r="F98" s="112" t="s">
        <v>90</v>
      </c>
      <c r="G98" s="113" t="s">
        <v>92</v>
      </c>
      <c r="H98" s="114">
        <v>4.1147999999999998</v>
      </c>
      <c r="I98" s="115">
        <v>229696.47279474864</v>
      </c>
      <c r="J98" s="115">
        <v>143856.2082644146</v>
      </c>
      <c r="K98" s="116">
        <v>725.17905320451644</v>
      </c>
      <c r="L98" s="117">
        <f>IF(K98&lt;25,"&lt;LOQ",K98)</f>
        <v>725.17905320451644</v>
      </c>
      <c r="M98" s="115">
        <v>96.690540427268857</v>
      </c>
      <c r="N98" s="118"/>
    </row>
    <row r="99" spans="1:14" customFormat="1">
      <c r="A99" s="100">
        <v>2</v>
      </c>
      <c r="B99" s="100">
        <v>3</v>
      </c>
      <c r="C99" s="100">
        <v>4</v>
      </c>
      <c r="D99" s="100">
        <v>0</v>
      </c>
      <c r="E99" s="101" t="s">
        <v>688</v>
      </c>
      <c r="F99" s="112" t="s">
        <v>91</v>
      </c>
      <c r="G99" s="113" t="s">
        <v>92</v>
      </c>
      <c r="H99" s="114">
        <v>4.369183333333333</v>
      </c>
      <c r="I99" s="115">
        <v>9372.8667671720559</v>
      </c>
      <c r="J99" s="115">
        <v>143856.2082644146</v>
      </c>
      <c r="K99" s="116">
        <v>714.45289771250714</v>
      </c>
      <c r="L99" s="117">
        <f>IF(K99&lt;25,"&lt;LOQ",K99)</f>
        <v>714.45289771250714</v>
      </c>
      <c r="M99" s="115">
        <v>95.260386361667614</v>
      </c>
      <c r="N99" s="118"/>
    </row>
    <row r="100" spans="1:14" customFormat="1">
      <c r="A100" s="100">
        <v>2</v>
      </c>
      <c r="B100" s="100">
        <v>3</v>
      </c>
      <c r="C100" s="100">
        <v>4</v>
      </c>
      <c r="D100" s="100">
        <v>1</v>
      </c>
      <c r="E100" s="101" t="s">
        <v>688</v>
      </c>
      <c r="F100" s="112" t="s">
        <v>91</v>
      </c>
      <c r="G100" s="113" t="s">
        <v>92</v>
      </c>
      <c r="H100" s="114">
        <v>5.2644000000000002</v>
      </c>
      <c r="I100" s="115"/>
      <c r="J100" s="115">
        <v>143856.2082644146</v>
      </c>
      <c r="K100" s="116"/>
      <c r="L100" s="117" t="str">
        <f>IF(K100&lt;25,"&lt;LOQ",K100)</f>
        <v>&lt;LOQ</v>
      </c>
      <c r="M100" s="115"/>
      <c r="N100" s="118"/>
    </row>
    <row r="101" spans="1:14" customFormat="1">
      <c r="A101" s="100">
        <v>2</v>
      </c>
      <c r="B101" s="100">
        <v>4</v>
      </c>
      <c r="C101" s="100"/>
      <c r="D101" s="100">
        <v>0</v>
      </c>
      <c r="E101" s="101" t="s">
        <v>9</v>
      </c>
      <c r="F101" s="112" t="s">
        <v>92</v>
      </c>
      <c r="G101" s="113"/>
      <c r="H101" s="114">
        <v>10.617983333333333</v>
      </c>
      <c r="I101" s="115">
        <v>143856.2082644146</v>
      </c>
      <c r="J101" s="115"/>
      <c r="K101" s="116"/>
      <c r="L101" s="117" t="str">
        <f>IF(K101&lt;25,"&lt;LOQ",K101)</f>
        <v>&lt;LOQ</v>
      </c>
      <c r="M101" s="115"/>
      <c r="N101" s="118"/>
    </row>
    <row r="102" spans="1:14" customFormat="1">
      <c r="A102" s="100">
        <v>2</v>
      </c>
      <c r="B102" s="100">
        <v>5</v>
      </c>
      <c r="C102" s="100">
        <v>4</v>
      </c>
      <c r="D102" s="100">
        <v>0</v>
      </c>
      <c r="E102" s="101" t="s">
        <v>688</v>
      </c>
      <c r="F102" s="112" t="s">
        <v>93</v>
      </c>
      <c r="G102" s="113" t="s">
        <v>92</v>
      </c>
      <c r="H102" s="114">
        <v>10.723666666666666</v>
      </c>
      <c r="I102" s="115">
        <v>183265.23450683325</v>
      </c>
      <c r="J102" s="115">
        <v>143856.2082644146</v>
      </c>
      <c r="K102" s="116">
        <v>728.68595208128272</v>
      </c>
      <c r="L102" s="117">
        <f>IF(K102&lt;25,"&lt;LOQ",K102)</f>
        <v>728.68595208128272</v>
      </c>
      <c r="M102" s="115">
        <v>97.15812694417103</v>
      </c>
      <c r="N102" s="118"/>
    </row>
    <row r="103" spans="1:14" customFormat="1">
      <c r="A103" s="100">
        <v>2</v>
      </c>
      <c r="B103" s="100">
        <v>6</v>
      </c>
      <c r="C103" s="100">
        <v>4</v>
      </c>
      <c r="D103" s="100">
        <v>0</v>
      </c>
      <c r="E103" s="101" t="s">
        <v>688</v>
      </c>
      <c r="F103" s="112" t="s">
        <v>94</v>
      </c>
      <c r="G103" s="113" t="s">
        <v>92</v>
      </c>
      <c r="H103" s="114">
        <v>10.875366666666666</v>
      </c>
      <c r="I103" s="115">
        <v>354895.4355635774</v>
      </c>
      <c r="J103" s="115">
        <v>143856.2082644146</v>
      </c>
      <c r="K103" s="116">
        <v>3579.1763321802273</v>
      </c>
      <c r="L103" s="117">
        <f>IF(K103&lt;25,"&lt;LOQ",K103)</f>
        <v>3579.1763321802273</v>
      </c>
      <c r="M103" s="115">
        <v>95.444702191472715</v>
      </c>
      <c r="N103" s="118"/>
    </row>
    <row r="104" spans="1:14" customFormat="1">
      <c r="A104" s="100">
        <v>2</v>
      </c>
      <c r="B104" s="100">
        <v>6</v>
      </c>
      <c r="C104" s="100">
        <v>4</v>
      </c>
      <c r="D104" s="100">
        <v>1</v>
      </c>
      <c r="E104" s="101" t="s">
        <v>688</v>
      </c>
      <c r="F104" s="112" t="s">
        <v>94</v>
      </c>
      <c r="G104" s="113" t="s">
        <v>92</v>
      </c>
      <c r="H104" s="114">
        <v>10.7209</v>
      </c>
      <c r="I104" s="115"/>
      <c r="J104" s="115">
        <v>143856.2082644146</v>
      </c>
      <c r="K104" s="116"/>
      <c r="L104" s="117" t="str">
        <f>IF(K104&lt;25,"&lt;LOQ",K104)</f>
        <v>&lt;LOQ</v>
      </c>
      <c r="M104" s="115"/>
      <c r="N104" s="118"/>
    </row>
    <row r="105" spans="1:14" customFormat="1">
      <c r="A105" s="100">
        <v>3</v>
      </c>
      <c r="B105" s="100">
        <v>0</v>
      </c>
      <c r="C105" s="100">
        <v>4</v>
      </c>
      <c r="D105" s="100">
        <v>0</v>
      </c>
      <c r="E105" s="101" t="s">
        <v>688</v>
      </c>
      <c r="F105" s="112" t="s">
        <v>88</v>
      </c>
      <c r="G105" s="113" t="s">
        <v>92</v>
      </c>
      <c r="H105" s="114">
        <v>1.4981666666666666</v>
      </c>
      <c r="I105" s="115">
        <v>26248</v>
      </c>
      <c r="J105" s="115">
        <v>142395.16340397386</v>
      </c>
      <c r="K105" s="116">
        <v>2517.1139718745899</v>
      </c>
      <c r="L105" s="117">
        <f>IF(K105&lt;25,"&lt;LOQ",K105)</f>
        <v>2517.1139718745899</v>
      </c>
      <c r="M105" s="115">
        <v>100.68455887498359</v>
      </c>
      <c r="N105" s="118"/>
    </row>
    <row r="106" spans="1:14" customFormat="1">
      <c r="A106" s="100">
        <v>3</v>
      </c>
      <c r="B106" s="100">
        <v>1</v>
      </c>
      <c r="C106" s="100">
        <v>4</v>
      </c>
      <c r="D106" s="100">
        <v>0</v>
      </c>
      <c r="E106" s="101" t="s">
        <v>688</v>
      </c>
      <c r="F106" s="112" t="s">
        <v>89</v>
      </c>
      <c r="G106" s="113" t="s">
        <v>92</v>
      </c>
      <c r="H106" s="114">
        <v>4.303233333333333</v>
      </c>
      <c r="I106" s="115">
        <v>29856.698329212169</v>
      </c>
      <c r="J106" s="115">
        <v>142395.16340397386</v>
      </c>
      <c r="K106" s="116">
        <v>495.40247638591376</v>
      </c>
      <c r="L106" s="117">
        <f>IF(K106&lt;25,"&lt;LOQ",K106)</f>
        <v>495.40247638591376</v>
      </c>
      <c r="M106" s="115"/>
      <c r="N106" s="118"/>
    </row>
    <row r="107" spans="1:14" customFormat="1">
      <c r="A107" s="100">
        <v>3</v>
      </c>
      <c r="B107" s="100">
        <v>1</v>
      </c>
      <c r="C107" s="100">
        <v>4</v>
      </c>
      <c r="D107" s="100">
        <v>1</v>
      </c>
      <c r="E107" s="101" t="s">
        <v>688</v>
      </c>
      <c r="F107" s="112" t="s">
        <v>89</v>
      </c>
      <c r="G107" s="113" t="s">
        <v>92</v>
      </c>
      <c r="H107" s="114">
        <v>4.8166333333333338</v>
      </c>
      <c r="I107" s="115"/>
      <c r="J107" s="115">
        <v>142395.16340397386</v>
      </c>
      <c r="K107" s="116"/>
      <c r="L107" s="117" t="str">
        <f>IF(K107&lt;25,"&lt;LOQ",K107)</f>
        <v>&lt;LOQ</v>
      </c>
      <c r="M107" s="115"/>
      <c r="N107" s="118"/>
    </row>
    <row r="108" spans="1:14" customFormat="1">
      <c r="A108" s="100">
        <v>3</v>
      </c>
      <c r="B108" s="100">
        <v>2</v>
      </c>
      <c r="C108" s="100">
        <v>4</v>
      </c>
      <c r="D108" s="100">
        <v>0</v>
      </c>
      <c r="E108" s="101" t="s">
        <v>688</v>
      </c>
      <c r="F108" s="112" t="s">
        <v>90</v>
      </c>
      <c r="G108" s="113" t="s">
        <v>92</v>
      </c>
      <c r="H108" s="114">
        <v>4.1137499999999996</v>
      </c>
      <c r="I108" s="115">
        <v>162171.64580104029</v>
      </c>
      <c r="J108" s="115">
        <v>142395.16340397386</v>
      </c>
      <c r="K108" s="116">
        <v>509.07782253946357</v>
      </c>
      <c r="L108" s="117">
        <f>IF(K108&lt;25,"&lt;LOQ",K108)</f>
        <v>509.07782253946357</v>
      </c>
      <c r="M108" s="115">
        <v>101.81556450789272</v>
      </c>
      <c r="N108" s="118"/>
    </row>
    <row r="109" spans="1:14" customFormat="1">
      <c r="A109" s="100">
        <v>3</v>
      </c>
      <c r="B109" s="100">
        <v>3</v>
      </c>
      <c r="C109" s="100">
        <v>4</v>
      </c>
      <c r="D109" s="100">
        <v>0</v>
      </c>
      <c r="E109" s="101" t="s">
        <v>688</v>
      </c>
      <c r="F109" s="112" t="s">
        <v>91</v>
      </c>
      <c r="G109" s="113" t="s">
        <v>92</v>
      </c>
      <c r="H109" s="114">
        <v>4.3709333333333333</v>
      </c>
      <c r="I109" s="115">
        <v>6707.4949547163651</v>
      </c>
      <c r="J109" s="115">
        <v>142395.16340397386</v>
      </c>
      <c r="K109" s="116">
        <v>508.91275768701126</v>
      </c>
      <c r="L109" s="117">
        <f>IF(K109&lt;25,"&lt;LOQ",K109)</f>
        <v>508.91275768701126</v>
      </c>
      <c r="M109" s="115">
        <v>101.78255153740226</v>
      </c>
      <c r="N109" s="118"/>
    </row>
    <row r="110" spans="1:14" customFormat="1">
      <c r="A110" s="100">
        <v>3</v>
      </c>
      <c r="B110" s="100">
        <v>4</v>
      </c>
      <c r="C110" s="100"/>
      <c r="D110" s="100">
        <v>0</v>
      </c>
      <c r="E110" s="101" t="s">
        <v>9</v>
      </c>
      <c r="F110" s="112" t="s">
        <v>92</v>
      </c>
      <c r="G110" s="113"/>
      <c r="H110" s="114">
        <v>10.616533333333333</v>
      </c>
      <c r="I110" s="115">
        <v>142395.16340397386</v>
      </c>
      <c r="J110" s="115"/>
      <c r="K110" s="116"/>
      <c r="L110" s="117" t="str">
        <f>IF(K110&lt;25,"&lt;LOQ",K110)</f>
        <v>&lt;LOQ</v>
      </c>
      <c r="M110" s="115"/>
      <c r="N110" s="118"/>
    </row>
    <row r="111" spans="1:14" customFormat="1">
      <c r="A111" s="100">
        <v>3</v>
      </c>
      <c r="B111" s="100">
        <v>5</v>
      </c>
      <c r="C111" s="100">
        <v>4</v>
      </c>
      <c r="D111" s="100">
        <v>0</v>
      </c>
      <c r="E111" s="101" t="s">
        <v>688</v>
      </c>
      <c r="F111" s="112" t="s">
        <v>93</v>
      </c>
      <c r="G111" s="113" t="s">
        <v>92</v>
      </c>
      <c r="H111" s="114">
        <v>10.721450000000001</v>
      </c>
      <c r="I111" s="115">
        <v>125342.84067488629</v>
      </c>
      <c r="J111" s="115">
        <v>142395.16340397386</v>
      </c>
      <c r="K111" s="116">
        <v>497.16868617547271</v>
      </c>
      <c r="L111" s="117">
        <f>IF(K111&lt;25,"&lt;LOQ",K111)</f>
        <v>497.16868617547271</v>
      </c>
      <c r="M111" s="115">
        <v>99.43373723509454</v>
      </c>
      <c r="N111" s="118"/>
    </row>
    <row r="112" spans="1:14" customFormat="1">
      <c r="A112" s="100">
        <v>3</v>
      </c>
      <c r="B112" s="100">
        <v>6</v>
      </c>
      <c r="C112" s="100">
        <v>4</v>
      </c>
      <c r="D112" s="100">
        <v>0</v>
      </c>
      <c r="E112" s="101" t="s">
        <v>688</v>
      </c>
      <c r="F112" s="112" t="s">
        <v>94</v>
      </c>
      <c r="G112" s="113" t="s">
        <v>92</v>
      </c>
      <c r="H112" s="114">
        <v>10.877433333333334</v>
      </c>
      <c r="I112" s="115">
        <v>202458.80265671143</v>
      </c>
      <c r="J112" s="115">
        <v>142395.16340397386</v>
      </c>
      <c r="K112" s="116">
        <v>2541.9419193189442</v>
      </c>
      <c r="L112" s="117">
        <f>IF(K112&lt;25,"&lt;LOQ",K112)</f>
        <v>2541.9419193189442</v>
      </c>
      <c r="M112" s="115">
        <v>101.67767677275778</v>
      </c>
      <c r="N112" s="118"/>
    </row>
    <row r="113" spans="1:14" customFormat="1">
      <c r="A113" s="100">
        <v>3</v>
      </c>
      <c r="B113" s="100">
        <v>6</v>
      </c>
      <c r="C113" s="100">
        <v>4</v>
      </c>
      <c r="D113" s="100">
        <v>1</v>
      </c>
      <c r="E113" s="101" t="s">
        <v>688</v>
      </c>
      <c r="F113" s="112" t="s">
        <v>94</v>
      </c>
      <c r="G113" s="113" t="s">
        <v>92</v>
      </c>
      <c r="H113" s="114">
        <v>10.719049999999999</v>
      </c>
      <c r="I113" s="115"/>
      <c r="J113" s="115">
        <v>142395.16340397386</v>
      </c>
      <c r="K113" s="116"/>
      <c r="L113" s="117" t="str">
        <f>IF(K113&lt;25,"&lt;LOQ",K113)</f>
        <v>&lt;LOQ</v>
      </c>
      <c r="M113" s="115"/>
      <c r="N113" s="118"/>
    </row>
    <row r="114" spans="1:14" customFormat="1">
      <c r="A114" s="100">
        <v>4</v>
      </c>
      <c r="B114" s="100">
        <v>0</v>
      </c>
      <c r="C114" s="100">
        <v>4</v>
      </c>
      <c r="D114" s="100">
        <v>0</v>
      </c>
      <c r="E114" s="101" t="s">
        <v>688</v>
      </c>
      <c r="F114" s="112" t="s">
        <v>88</v>
      </c>
      <c r="G114" s="113" t="s">
        <v>92</v>
      </c>
      <c r="H114" s="114">
        <v>1.4981666666666666</v>
      </c>
      <c r="I114" s="115">
        <v>13635</v>
      </c>
      <c r="J114" s="115">
        <v>127823.27490139865</v>
      </c>
      <c r="K114" s="116">
        <v>1423.5159355384351</v>
      </c>
      <c r="L114" s="117">
        <f>IF(K114&lt;25,"&lt;LOQ",K114)</f>
        <v>1423.5159355384351</v>
      </c>
      <c r="M114" s="115">
        <v>113.88127484307481</v>
      </c>
      <c r="N114" s="118"/>
    </row>
    <row r="115" spans="1:14" customFormat="1">
      <c r="A115" s="100">
        <v>4</v>
      </c>
      <c r="B115" s="100">
        <v>1</v>
      </c>
      <c r="C115" s="100">
        <v>4</v>
      </c>
      <c r="D115" s="100">
        <v>0</v>
      </c>
      <c r="E115" s="101" t="s">
        <v>688</v>
      </c>
      <c r="F115" s="112" t="s">
        <v>89</v>
      </c>
      <c r="G115" s="113" t="s">
        <v>92</v>
      </c>
      <c r="H115" s="114">
        <v>4.3034833333333333</v>
      </c>
      <c r="I115" s="115">
        <v>14928.736134113942</v>
      </c>
      <c r="J115" s="115">
        <v>127823.27490139865</v>
      </c>
      <c r="K115" s="116">
        <v>265.67091054325221</v>
      </c>
      <c r="L115" s="117">
        <f>IF(K115&lt;25,"&lt;LOQ",K115)</f>
        <v>265.67091054325221</v>
      </c>
      <c r="M115" s="115"/>
      <c r="N115" s="118"/>
    </row>
    <row r="116" spans="1:14" customFormat="1">
      <c r="A116" s="100">
        <v>4</v>
      </c>
      <c r="B116" s="100">
        <v>1</v>
      </c>
      <c r="C116" s="100">
        <v>4</v>
      </c>
      <c r="D116" s="100">
        <v>1</v>
      </c>
      <c r="E116" s="101" t="s">
        <v>688</v>
      </c>
      <c r="F116" s="112" t="s">
        <v>89</v>
      </c>
      <c r="G116" s="113" t="s">
        <v>92</v>
      </c>
      <c r="H116" s="114">
        <v>4.6481166666666667</v>
      </c>
      <c r="I116" s="115"/>
      <c r="J116" s="115">
        <v>127823.27490139865</v>
      </c>
      <c r="K116" s="116"/>
      <c r="L116" s="117" t="str">
        <f>IF(K116&lt;25,"&lt;LOQ",K116)</f>
        <v>&lt;LOQ</v>
      </c>
      <c r="M116" s="115"/>
      <c r="N116" s="118"/>
    </row>
    <row r="117" spans="1:14" customFormat="1">
      <c r="A117" s="100">
        <v>4</v>
      </c>
      <c r="B117" s="100">
        <v>2</v>
      </c>
      <c r="C117" s="100">
        <v>4</v>
      </c>
      <c r="D117" s="100">
        <v>0</v>
      </c>
      <c r="E117" s="101" t="s">
        <v>688</v>
      </c>
      <c r="F117" s="112" t="s">
        <v>90</v>
      </c>
      <c r="G117" s="113" t="s">
        <v>92</v>
      </c>
      <c r="H117" s="114">
        <v>4.1142500000000002</v>
      </c>
      <c r="I117" s="115">
        <v>85575.514826411702</v>
      </c>
      <c r="J117" s="115">
        <v>127823.27490139865</v>
      </c>
      <c r="K117" s="116">
        <v>287.51195474021551</v>
      </c>
      <c r="L117" s="117">
        <f>IF(K117&lt;25,"&lt;LOQ",K117)</f>
        <v>287.51195474021551</v>
      </c>
      <c r="M117" s="115">
        <v>115.0047818960862</v>
      </c>
      <c r="N117" s="118"/>
    </row>
    <row r="118" spans="1:14" customFormat="1">
      <c r="A118" s="100">
        <v>4</v>
      </c>
      <c r="B118" s="100">
        <v>3</v>
      </c>
      <c r="C118" s="100">
        <v>4</v>
      </c>
      <c r="D118" s="100">
        <v>0</v>
      </c>
      <c r="E118" s="101" t="s">
        <v>688</v>
      </c>
      <c r="F118" s="112" t="s">
        <v>91</v>
      </c>
      <c r="G118" s="113" t="s">
        <v>92</v>
      </c>
      <c r="H118" s="114">
        <v>4.3713499999999996</v>
      </c>
      <c r="I118" s="115">
        <v>3308.9429919032887</v>
      </c>
      <c r="J118" s="115">
        <v>127823.27490139865</v>
      </c>
      <c r="K118" s="116">
        <v>267.29336811487326</v>
      </c>
      <c r="L118" s="117">
        <f>IF(K118&lt;25,"&lt;LOQ",K118)</f>
        <v>267.29336811487326</v>
      </c>
      <c r="M118" s="115">
        <v>106.9173472459493</v>
      </c>
      <c r="N118" s="118"/>
    </row>
    <row r="119" spans="1:14" customFormat="1">
      <c r="A119" s="100">
        <v>4</v>
      </c>
      <c r="B119" s="100">
        <v>4</v>
      </c>
      <c r="C119" s="100"/>
      <c r="D119" s="100">
        <v>0</v>
      </c>
      <c r="E119" s="101" t="s">
        <v>9</v>
      </c>
      <c r="F119" s="112" t="s">
        <v>92</v>
      </c>
      <c r="G119" s="113"/>
      <c r="H119" s="114">
        <v>10.617000000000001</v>
      </c>
      <c r="I119" s="115">
        <v>127823.27490139865</v>
      </c>
      <c r="J119" s="115"/>
      <c r="K119" s="116"/>
      <c r="L119" s="117" t="str">
        <f>IF(K119&lt;25,"&lt;LOQ",K119)</f>
        <v>&lt;LOQ</v>
      </c>
      <c r="M119" s="115"/>
      <c r="N119" s="118"/>
    </row>
    <row r="120" spans="1:14" customFormat="1">
      <c r="A120" s="100">
        <v>4</v>
      </c>
      <c r="B120" s="100">
        <v>5</v>
      </c>
      <c r="C120" s="100">
        <v>4</v>
      </c>
      <c r="D120" s="100">
        <v>0</v>
      </c>
      <c r="E120" s="101" t="s">
        <v>688</v>
      </c>
      <c r="F120" s="112" t="s">
        <v>93</v>
      </c>
      <c r="G120" s="113" t="s">
        <v>92</v>
      </c>
      <c r="H120" s="114">
        <v>10.721433333333334</v>
      </c>
      <c r="I120" s="115">
        <v>63434.206757282191</v>
      </c>
      <c r="J120" s="115">
        <v>127823.27490139865</v>
      </c>
      <c r="K120" s="116">
        <v>271.36689671375717</v>
      </c>
      <c r="L120" s="117">
        <f>IF(K120&lt;25,"&lt;LOQ",K120)</f>
        <v>271.36689671375717</v>
      </c>
      <c r="M120" s="115">
        <v>108.54675868550287</v>
      </c>
      <c r="N120" s="118"/>
    </row>
    <row r="121" spans="1:14" customFormat="1">
      <c r="A121" s="100">
        <v>4</v>
      </c>
      <c r="B121" s="100">
        <v>6</v>
      </c>
      <c r="C121" s="100">
        <v>4</v>
      </c>
      <c r="D121" s="100">
        <v>0</v>
      </c>
      <c r="E121" s="101" t="s">
        <v>688</v>
      </c>
      <c r="F121" s="112" t="s">
        <v>94</v>
      </c>
      <c r="G121" s="113" t="s">
        <v>92</v>
      </c>
      <c r="H121" s="114">
        <v>10.881399999999999</v>
      </c>
      <c r="I121" s="115">
        <v>67138.003481366439</v>
      </c>
      <c r="J121" s="115">
        <v>127823.27490139865</v>
      </c>
      <c r="K121" s="116">
        <v>1324.5137745281995</v>
      </c>
      <c r="L121" s="117">
        <f>IF(K121&lt;25,"&lt;LOQ",K121)</f>
        <v>1324.5137745281995</v>
      </c>
      <c r="M121" s="115">
        <v>105.96110196225597</v>
      </c>
      <c r="N121" s="118"/>
    </row>
    <row r="122" spans="1:14" customFormat="1">
      <c r="A122" s="100">
        <v>4</v>
      </c>
      <c r="B122" s="100">
        <v>6</v>
      </c>
      <c r="C122" s="100">
        <v>4</v>
      </c>
      <c r="D122" s="100">
        <v>1</v>
      </c>
      <c r="E122" s="101" t="s">
        <v>688</v>
      </c>
      <c r="F122" s="112" t="s">
        <v>94</v>
      </c>
      <c r="G122" s="113" t="s">
        <v>92</v>
      </c>
      <c r="H122" s="114">
        <v>10.718833333333333</v>
      </c>
      <c r="I122" s="115"/>
      <c r="J122" s="115">
        <v>127823.27490139865</v>
      </c>
      <c r="K122" s="116"/>
      <c r="L122" s="117" t="str">
        <f>IF(K122&lt;25,"&lt;LOQ",K122)</f>
        <v>&lt;LOQ</v>
      </c>
      <c r="M122" s="115"/>
      <c r="N122" s="118"/>
    </row>
    <row r="123" spans="1:14" customFormat="1">
      <c r="A123" s="100">
        <v>5</v>
      </c>
      <c r="B123" s="100">
        <v>0</v>
      </c>
      <c r="C123" s="100">
        <v>4</v>
      </c>
      <c r="D123" s="100">
        <v>0</v>
      </c>
      <c r="E123" s="101" t="s">
        <v>688</v>
      </c>
      <c r="F123" s="112" t="s">
        <v>88</v>
      </c>
      <c r="G123" s="113" t="s">
        <v>92</v>
      </c>
      <c r="H123" s="114">
        <v>1.4981666666666666</v>
      </c>
      <c r="I123" s="115">
        <v>5357</v>
      </c>
      <c r="J123" s="115">
        <v>126978.49478380938</v>
      </c>
      <c r="K123" s="116">
        <v>515.49844298602454</v>
      </c>
      <c r="L123" s="117">
        <f>IF(K123&lt;25,"&lt;LOQ",K123)</f>
        <v>515.49844298602454</v>
      </c>
      <c r="M123" s="115">
        <v>103.0996885972049</v>
      </c>
      <c r="N123" s="118"/>
    </row>
    <row r="124" spans="1:14" customFormat="1">
      <c r="A124" s="100">
        <v>5</v>
      </c>
      <c r="B124" s="100">
        <v>0</v>
      </c>
      <c r="C124" s="100">
        <v>4</v>
      </c>
      <c r="D124" s="100">
        <v>1</v>
      </c>
      <c r="E124" s="101" t="s">
        <v>688</v>
      </c>
      <c r="F124" s="112" t="s">
        <v>88</v>
      </c>
      <c r="G124" s="113" t="s">
        <v>92</v>
      </c>
      <c r="H124" s="114">
        <v>1.3868166666666666</v>
      </c>
      <c r="I124" s="115"/>
      <c r="J124" s="115">
        <v>126978.49478380938</v>
      </c>
      <c r="K124" s="116"/>
      <c r="L124" s="117" t="str">
        <f>IF(K124&lt;25,"&lt;LOQ",K124)</f>
        <v>&lt;LOQ</v>
      </c>
      <c r="M124" s="115"/>
      <c r="N124" s="118"/>
    </row>
    <row r="125" spans="1:14" customFormat="1">
      <c r="A125" s="100">
        <v>5</v>
      </c>
      <c r="B125" s="100">
        <v>1</v>
      </c>
      <c r="C125" s="100">
        <v>4</v>
      </c>
      <c r="D125" s="100">
        <v>0</v>
      </c>
      <c r="E125" s="101" t="s">
        <v>688</v>
      </c>
      <c r="F125" s="112" t="s">
        <v>89</v>
      </c>
      <c r="G125" s="113" t="s">
        <v>92</v>
      </c>
      <c r="H125" s="114">
        <v>4.3030166666666663</v>
      </c>
      <c r="I125" s="115">
        <v>6511.3390470355353</v>
      </c>
      <c r="J125" s="115">
        <v>126978.49478380938</v>
      </c>
      <c r="K125" s="116">
        <v>103.63482883206277</v>
      </c>
      <c r="L125" s="117">
        <f>IF(K125&lt;25,"&lt;LOQ",K125)</f>
        <v>103.63482883206277</v>
      </c>
      <c r="M125" s="115"/>
      <c r="N125" s="118"/>
    </row>
    <row r="126" spans="1:14" customFormat="1">
      <c r="A126" s="100">
        <v>5</v>
      </c>
      <c r="B126" s="100">
        <v>2</v>
      </c>
      <c r="C126" s="100">
        <v>4</v>
      </c>
      <c r="D126" s="100">
        <v>0</v>
      </c>
      <c r="E126" s="101" t="s">
        <v>688</v>
      </c>
      <c r="F126" s="112" t="s">
        <v>90</v>
      </c>
      <c r="G126" s="113" t="s">
        <v>92</v>
      </c>
      <c r="H126" s="114">
        <v>4.1115000000000004</v>
      </c>
      <c r="I126" s="115">
        <v>34509.110674056239</v>
      </c>
      <c r="J126" s="115">
        <v>126978.49478380938</v>
      </c>
      <c r="K126" s="116">
        <v>99.784917311490332</v>
      </c>
      <c r="L126" s="117">
        <f>IF(K126&lt;25,"&lt;LOQ",K126)</f>
        <v>99.784917311490332</v>
      </c>
      <c r="M126" s="115">
        <v>99.784917311490332</v>
      </c>
      <c r="N126" s="118"/>
    </row>
    <row r="127" spans="1:14" customFormat="1">
      <c r="A127" s="100">
        <v>5</v>
      </c>
      <c r="B127" s="100">
        <v>3</v>
      </c>
      <c r="C127" s="100">
        <v>4</v>
      </c>
      <c r="D127" s="100">
        <v>0</v>
      </c>
      <c r="E127" s="101" t="s">
        <v>688</v>
      </c>
      <c r="F127" s="112" t="s">
        <v>91</v>
      </c>
      <c r="G127" s="113" t="s">
        <v>92</v>
      </c>
      <c r="H127" s="114">
        <v>4.3692166666666665</v>
      </c>
      <c r="I127" s="115">
        <v>1469.2092298379623</v>
      </c>
      <c r="J127" s="115">
        <v>126978.49478380938</v>
      </c>
      <c r="K127" s="116">
        <v>104.26615569503551</v>
      </c>
      <c r="L127" s="117">
        <f>IF(K127&lt;25,"&lt;LOQ",K127)</f>
        <v>104.26615569503551</v>
      </c>
      <c r="M127" s="115">
        <v>104.26615569503551</v>
      </c>
      <c r="N127" s="118"/>
    </row>
    <row r="128" spans="1:14" customFormat="1">
      <c r="A128" s="100">
        <v>5</v>
      </c>
      <c r="B128" s="100">
        <v>4</v>
      </c>
      <c r="C128" s="100"/>
      <c r="D128" s="100">
        <v>0</v>
      </c>
      <c r="E128" s="101" t="s">
        <v>9</v>
      </c>
      <c r="F128" s="112" t="s">
        <v>92</v>
      </c>
      <c r="G128" s="113"/>
      <c r="H128" s="114">
        <v>10.613883333333334</v>
      </c>
      <c r="I128" s="115">
        <v>126978.49478380938</v>
      </c>
      <c r="J128" s="115"/>
      <c r="K128" s="116"/>
      <c r="L128" s="117" t="str">
        <f>IF(K128&lt;25,"&lt;LOQ",K128)</f>
        <v>&lt;LOQ</v>
      </c>
      <c r="M128" s="115"/>
      <c r="N128" s="118"/>
    </row>
    <row r="129" spans="1:14" customFormat="1">
      <c r="A129" s="100">
        <v>5</v>
      </c>
      <c r="B129" s="100">
        <v>5</v>
      </c>
      <c r="C129" s="100">
        <v>4</v>
      </c>
      <c r="D129" s="100">
        <v>0</v>
      </c>
      <c r="E129" s="101" t="s">
        <v>688</v>
      </c>
      <c r="F129" s="112" t="s">
        <v>93</v>
      </c>
      <c r="G129" s="113" t="s">
        <v>92</v>
      </c>
      <c r="H129" s="114">
        <v>10.719250000000001</v>
      </c>
      <c r="I129" s="115">
        <v>26155.911788522597</v>
      </c>
      <c r="J129" s="115">
        <v>126978.49478380938</v>
      </c>
      <c r="K129" s="116">
        <v>100.66785033377988</v>
      </c>
      <c r="L129" s="117">
        <f>IF(K129&lt;25,"&lt;LOQ",K129)</f>
        <v>100.66785033377988</v>
      </c>
      <c r="M129" s="115">
        <v>100.66785033377988</v>
      </c>
      <c r="N129" s="118"/>
    </row>
    <row r="130" spans="1:14" customFormat="1">
      <c r="A130" s="100">
        <v>5</v>
      </c>
      <c r="B130" s="100">
        <v>6</v>
      </c>
      <c r="C130" s="100">
        <v>4</v>
      </c>
      <c r="D130" s="100">
        <v>0</v>
      </c>
      <c r="E130" s="101" t="s">
        <v>688</v>
      </c>
      <c r="F130" s="112" t="s">
        <v>94</v>
      </c>
      <c r="G130" s="113" t="s">
        <v>92</v>
      </c>
      <c r="H130" s="114">
        <v>10.884083333333333</v>
      </c>
      <c r="I130" s="115">
        <v>13172.288360428402</v>
      </c>
      <c r="J130" s="115">
        <v>126978.49478380938</v>
      </c>
      <c r="K130" s="116">
        <v>456.4221290725921</v>
      </c>
      <c r="L130" s="117">
        <f>IF(K130&lt;25,"&lt;LOQ",K130)</f>
        <v>456.4221290725921</v>
      </c>
      <c r="M130" s="115">
        <v>91.284425814518414</v>
      </c>
      <c r="N130" s="118"/>
    </row>
    <row r="131" spans="1:14" customFormat="1">
      <c r="A131" s="100">
        <v>5</v>
      </c>
      <c r="B131" s="100">
        <v>6</v>
      </c>
      <c r="C131" s="100">
        <v>4</v>
      </c>
      <c r="D131" s="100">
        <v>1</v>
      </c>
      <c r="E131" s="101" t="s">
        <v>688</v>
      </c>
      <c r="F131" s="112" t="s">
        <v>94</v>
      </c>
      <c r="G131" s="113" t="s">
        <v>92</v>
      </c>
      <c r="H131" s="114">
        <v>10.716633333333334</v>
      </c>
      <c r="I131" s="115"/>
      <c r="J131" s="115">
        <v>126978.49478380938</v>
      </c>
      <c r="K131" s="116"/>
      <c r="L131" s="117" t="str">
        <f>IF(K131&lt;25,"&lt;LOQ",K131)</f>
        <v>&lt;LOQ</v>
      </c>
      <c r="M131" s="115"/>
      <c r="N131" s="118"/>
    </row>
    <row r="132" spans="1:14" customFormat="1">
      <c r="A132" s="100">
        <v>6</v>
      </c>
      <c r="B132" s="100">
        <v>0</v>
      </c>
      <c r="C132" s="100">
        <v>4</v>
      </c>
      <c r="D132" s="100">
        <v>0</v>
      </c>
      <c r="E132" s="101" t="s">
        <v>688</v>
      </c>
      <c r="F132" s="112" t="s">
        <v>88</v>
      </c>
      <c r="G132" s="113" t="s">
        <v>92</v>
      </c>
      <c r="H132" s="114">
        <v>1.4981666666666666</v>
      </c>
      <c r="I132" s="115">
        <v>2702</v>
      </c>
      <c r="J132" s="115">
        <v>128813.58326876297</v>
      </c>
      <c r="K132" s="116">
        <v>216.79637695145971</v>
      </c>
      <c r="L132" s="117">
        <f>IF(K132&lt;25,"&lt;LOQ",K132)</f>
        <v>216.79637695145971</v>
      </c>
      <c r="M132" s="115">
        <v>86.718550780583882</v>
      </c>
      <c r="N132" s="118"/>
    </row>
    <row r="133" spans="1:14" customFormat="1">
      <c r="A133" s="100">
        <v>6</v>
      </c>
      <c r="B133" s="100">
        <v>0</v>
      </c>
      <c r="C133" s="100">
        <v>4</v>
      </c>
      <c r="D133" s="100">
        <v>1</v>
      </c>
      <c r="E133" s="101" t="s">
        <v>688</v>
      </c>
      <c r="F133" s="112" t="s">
        <v>88</v>
      </c>
      <c r="G133" s="113" t="s">
        <v>92</v>
      </c>
      <c r="H133" s="114">
        <v>1.3868166666666666</v>
      </c>
      <c r="I133" s="115"/>
      <c r="J133" s="115">
        <v>128813.58326876297</v>
      </c>
      <c r="K133" s="116"/>
      <c r="L133" s="117" t="str">
        <f>IF(K133&lt;25,"&lt;LOQ",K133)</f>
        <v>&lt;LOQ</v>
      </c>
      <c r="M133" s="115"/>
      <c r="N133" s="118"/>
    </row>
    <row r="134" spans="1:14" customFormat="1">
      <c r="A134" s="100">
        <v>6</v>
      </c>
      <c r="B134" s="100">
        <v>1</v>
      </c>
      <c r="C134" s="100">
        <v>4</v>
      </c>
      <c r="D134" s="100">
        <v>0</v>
      </c>
      <c r="E134" s="101" t="s">
        <v>688</v>
      </c>
      <c r="F134" s="112" t="s">
        <v>89</v>
      </c>
      <c r="G134" s="113" t="s">
        <v>92</v>
      </c>
      <c r="H134" s="114">
        <v>4.3036833333333337</v>
      </c>
      <c r="I134" s="115">
        <v>3640.1182512353344</v>
      </c>
      <c r="J134" s="115">
        <v>128813.58326876297</v>
      </c>
      <c r="K134" s="116">
        <v>46.697779716164078</v>
      </c>
      <c r="L134" s="117">
        <f>IF(K134&lt;25,"&lt;LOQ",K134)</f>
        <v>46.697779716164078</v>
      </c>
      <c r="M134" s="115"/>
      <c r="N134" s="118"/>
    </row>
    <row r="135" spans="1:14" customFormat="1">
      <c r="A135" s="100">
        <v>6</v>
      </c>
      <c r="B135" s="100">
        <v>2</v>
      </c>
      <c r="C135" s="100">
        <v>4</v>
      </c>
      <c r="D135" s="100">
        <v>0</v>
      </c>
      <c r="E135" s="101" t="s">
        <v>688</v>
      </c>
      <c r="F135" s="112" t="s">
        <v>90</v>
      </c>
      <c r="G135" s="113" t="s">
        <v>92</v>
      </c>
      <c r="H135" s="114">
        <v>4.1124666666666663</v>
      </c>
      <c r="I135" s="115">
        <v>19821.42376937158</v>
      </c>
      <c r="J135" s="115">
        <v>128813.58326876297</v>
      </c>
      <c r="K135" s="116">
        <v>44.136616124647688</v>
      </c>
      <c r="L135" s="117">
        <f>IF(K135&lt;25,"&lt;LOQ",K135)</f>
        <v>44.136616124647688</v>
      </c>
      <c r="M135" s="115">
        <v>88.273232249295376</v>
      </c>
      <c r="N135" s="118"/>
    </row>
    <row r="136" spans="1:14" customFormat="1">
      <c r="A136" s="100">
        <v>6</v>
      </c>
      <c r="B136" s="100">
        <v>3</v>
      </c>
      <c r="C136" s="100">
        <v>4</v>
      </c>
      <c r="D136" s="100">
        <v>0</v>
      </c>
      <c r="E136" s="101" t="s">
        <v>688</v>
      </c>
      <c r="F136" s="112" t="s">
        <v>91</v>
      </c>
      <c r="G136" s="113" t="s">
        <v>92</v>
      </c>
      <c r="H136" s="114">
        <v>4.3726166666666666</v>
      </c>
      <c r="I136" s="115">
        <v>824.59418141898414</v>
      </c>
      <c r="J136" s="115">
        <v>128813.58326876297</v>
      </c>
      <c r="K136" s="116">
        <v>45.403198463625351</v>
      </c>
      <c r="L136" s="117">
        <f>IF(K136&lt;25,"&lt;LOQ",K136)</f>
        <v>45.403198463625351</v>
      </c>
      <c r="M136" s="115">
        <v>90.806396927250702</v>
      </c>
      <c r="N136" s="118"/>
    </row>
    <row r="137" spans="1:14" customFormat="1">
      <c r="A137" s="100">
        <v>6</v>
      </c>
      <c r="B137" s="100">
        <v>4</v>
      </c>
      <c r="C137" s="100"/>
      <c r="D137" s="100">
        <v>0</v>
      </c>
      <c r="E137" s="101" t="s">
        <v>9</v>
      </c>
      <c r="F137" s="112" t="s">
        <v>92</v>
      </c>
      <c r="G137" s="113"/>
      <c r="H137" s="114">
        <v>10.617166666666666</v>
      </c>
      <c r="I137" s="115">
        <v>128813.58326876297</v>
      </c>
      <c r="J137" s="115"/>
      <c r="K137" s="116"/>
      <c r="L137" s="117" t="str">
        <f>IF(K137&lt;25,"&lt;LOQ",K137)</f>
        <v>&lt;LOQ</v>
      </c>
      <c r="M137" s="115"/>
      <c r="N137" s="118"/>
    </row>
    <row r="138" spans="1:14" customFormat="1">
      <c r="A138" s="100">
        <v>6</v>
      </c>
      <c r="B138" s="100">
        <v>5</v>
      </c>
      <c r="C138" s="100">
        <v>4</v>
      </c>
      <c r="D138" s="100">
        <v>0</v>
      </c>
      <c r="E138" s="101" t="s">
        <v>688</v>
      </c>
      <c r="F138" s="112" t="s">
        <v>93</v>
      </c>
      <c r="G138" s="113" t="s">
        <v>92</v>
      </c>
      <c r="H138" s="114">
        <v>10.7202</v>
      </c>
      <c r="I138" s="115">
        <v>14741.327220853931</v>
      </c>
      <c r="J138" s="115">
        <v>128813.58326876297</v>
      </c>
      <c r="K138" s="116">
        <v>46.832876490463732</v>
      </c>
      <c r="L138" s="117">
        <f>IF(K138&lt;25,"&lt;LOQ",K138)</f>
        <v>46.832876490463732</v>
      </c>
      <c r="M138" s="115">
        <v>93.665752980927465</v>
      </c>
      <c r="N138" s="118"/>
    </row>
    <row r="139" spans="1:14" customFormat="1">
      <c r="A139" s="100">
        <v>6</v>
      </c>
      <c r="B139" s="100">
        <v>6</v>
      </c>
      <c r="C139" s="100">
        <v>4</v>
      </c>
      <c r="D139" s="100">
        <v>0</v>
      </c>
      <c r="E139" s="101" t="s">
        <v>688</v>
      </c>
      <c r="F139" s="112" t="s">
        <v>94</v>
      </c>
      <c r="G139" s="113" t="s">
        <v>92</v>
      </c>
      <c r="H139" s="114">
        <v>10.889250000000001</v>
      </c>
      <c r="I139" s="115">
        <v>4231.2603110096879</v>
      </c>
      <c r="J139" s="115">
        <v>128813.58326876297</v>
      </c>
      <c r="K139" s="116">
        <v>257.9932272442789</v>
      </c>
      <c r="L139" s="117">
        <f>IF(K139&lt;25,"&lt;LOQ",K139)</f>
        <v>257.9932272442789</v>
      </c>
      <c r="M139" s="115">
        <v>103.19729089771155</v>
      </c>
      <c r="N139" s="118"/>
    </row>
    <row r="140" spans="1:14" customFormat="1">
      <c r="A140" s="100">
        <v>6</v>
      </c>
      <c r="B140" s="100">
        <v>6</v>
      </c>
      <c r="C140" s="100">
        <v>4</v>
      </c>
      <c r="D140" s="100">
        <v>1</v>
      </c>
      <c r="E140" s="101" t="s">
        <v>688</v>
      </c>
      <c r="F140" s="112" t="s">
        <v>94</v>
      </c>
      <c r="G140" s="113" t="s">
        <v>92</v>
      </c>
      <c r="H140" s="114">
        <v>10.718833333333333</v>
      </c>
      <c r="I140" s="115"/>
      <c r="J140" s="115">
        <v>128813.58326876297</v>
      </c>
      <c r="K140" s="116"/>
      <c r="L140" s="117" t="str">
        <f>IF(K140&lt;25,"&lt;LOQ",K140)</f>
        <v>&lt;LOQ</v>
      </c>
      <c r="M140" s="115"/>
      <c r="N140" s="118"/>
    </row>
    <row r="141" spans="1:14" customFormat="1">
      <c r="A141" s="100">
        <v>7</v>
      </c>
      <c r="B141" s="100">
        <v>0</v>
      </c>
      <c r="C141" s="100">
        <v>4</v>
      </c>
      <c r="D141" s="100">
        <v>0</v>
      </c>
      <c r="E141" s="101" t="s">
        <v>688</v>
      </c>
      <c r="F141" s="112" t="s">
        <v>88</v>
      </c>
      <c r="G141" s="113" t="s">
        <v>92</v>
      </c>
      <c r="H141" s="114">
        <v>1.4981666666666666</v>
      </c>
      <c r="I141" s="115">
        <v>13316</v>
      </c>
      <c r="J141" s="115">
        <v>118624.41053993076</v>
      </c>
      <c r="K141" s="116">
        <v>1502.1299710468581</v>
      </c>
      <c r="L141" s="117">
        <f>IF(K141&lt;25,"&lt;LOQ",K141)</f>
        <v>1502.1299710468581</v>
      </c>
      <c r="M141" s="115">
        <v>120.17039768374865</v>
      </c>
      <c r="N141" s="118"/>
    </row>
    <row r="142" spans="1:14" customFormat="1">
      <c r="A142" s="100">
        <v>7</v>
      </c>
      <c r="B142" s="100">
        <v>1</v>
      </c>
      <c r="C142" s="100">
        <v>4</v>
      </c>
      <c r="D142" s="100">
        <v>0</v>
      </c>
      <c r="E142" s="101" t="s">
        <v>688</v>
      </c>
      <c r="F142" s="112" t="s">
        <v>89</v>
      </c>
      <c r="G142" s="113" t="s">
        <v>92</v>
      </c>
      <c r="H142" s="114">
        <v>4.3056333333333336</v>
      </c>
      <c r="I142" s="115">
        <v>14064.32203440657</v>
      </c>
      <c r="J142" s="115">
        <v>118624.41053993076</v>
      </c>
      <c r="K142" s="116">
        <v>270.0481989532866</v>
      </c>
      <c r="L142" s="117">
        <f>IF(K142&lt;25,"&lt;LOQ",K142)</f>
        <v>270.0481989532866</v>
      </c>
      <c r="M142" s="115"/>
      <c r="N142" s="118"/>
    </row>
    <row r="143" spans="1:14" customFormat="1">
      <c r="A143" s="100">
        <v>7</v>
      </c>
      <c r="B143" s="100">
        <v>2</v>
      </c>
      <c r="C143" s="100">
        <v>4</v>
      </c>
      <c r="D143" s="100">
        <v>0</v>
      </c>
      <c r="E143" s="101" t="s">
        <v>688</v>
      </c>
      <c r="F143" s="112" t="s">
        <v>90</v>
      </c>
      <c r="G143" s="113" t="s">
        <v>92</v>
      </c>
      <c r="H143" s="114">
        <v>4.1154999999999999</v>
      </c>
      <c r="I143" s="115">
        <v>82098.912787793277</v>
      </c>
      <c r="J143" s="115">
        <v>118624.41053993076</v>
      </c>
      <c r="K143" s="116">
        <v>298.18341757271344</v>
      </c>
      <c r="L143" s="117">
        <f>IF(K143&lt;25,"&lt;LOQ",K143)</f>
        <v>298.18341757271344</v>
      </c>
      <c r="M143" s="115">
        <v>119.27336702908538</v>
      </c>
      <c r="N143" s="118"/>
    </row>
    <row r="144" spans="1:14" customFormat="1">
      <c r="A144" s="100">
        <v>7</v>
      </c>
      <c r="B144" s="100">
        <v>3</v>
      </c>
      <c r="C144" s="100">
        <v>4</v>
      </c>
      <c r="D144" s="100">
        <v>0</v>
      </c>
      <c r="E144" s="101" t="s">
        <v>688</v>
      </c>
      <c r="F144" s="112" t="s">
        <v>91</v>
      </c>
      <c r="G144" s="113" t="s">
        <v>92</v>
      </c>
      <c r="H144" s="114">
        <v>4.3742333333333336</v>
      </c>
      <c r="I144" s="115">
        <v>3224.9069334533629</v>
      </c>
      <c r="J144" s="115">
        <v>118624.41053993076</v>
      </c>
      <c r="K144" s="116">
        <v>282.08578980061151</v>
      </c>
      <c r="L144" s="117">
        <f>IF(K144&lt;25,"&lt;LOQ",K144)</f>
        <v>282.08578980061151</v>
      </c>
      <c r="M144" s="115">
        <v>112.83431592024459</v>
      </c>
      <c r="N144" s="118"/>
    </row>
    <row r="145" spans="1:14" customFormat="1">
      <c r="A145" s="100">
        <v>7</v>
      </c>
      <c r="B145" s="100">
        <v>4</v>
      </c>
      <c r="C145" s="100"/>
      <c r="D145" s="100">
        <v>0</v>
      </c>
      <c r="E145" s="101" t="s">
        <v>9</v>
      </c>
      <c r="F145" s="112" t="s">
        <v>92</v>
      </c>
      <c r="G145" s="113"/>
      <c r="H145" s="114">
        <v>10.61125</v>
      </c>
      <c r="I145" s="115">
        <v>118624.41053993076</v>
      </c>
      <c r="J145" s="115"/>
      <c r="K145" s="116"/>
      <c r="L145" s="117" t="str">
        <f>IF(K145&lt;25,"&lt;LOQ",K145)</f>
        <v>&lt;LOQ</v>
      </c>
      <c r="M145" s="115"/>
      <c r="N145" s="118"/>
    </row>
    <row r="146" spans="1:14" customFormat="1">
      <c r="A146" s="100">
        <v>7</v>
      </c>
      <c r="B146" s="100">
        <v>5</v>
      </c>
      <c r="C146" s="100">
        <v>4</v>
      </c>
      <c r="D146" s="100">
        <v>0</v>
      </c>
      <c r="E146" s="101" t="s">
        <v>688</v>
      </c>
      <c r="F146" s="112" t="s">
        <v>93</v>
      </c>
      <c r="G146" s="113" t="s">
        <v>92</v>
      </c>
      <c r="H146" s="114">
        <v>10.715466666666666</v>
      </c>
      <c r="I146" s="115">
        <v>58999.222112035561</v>
      </c>
      <c r="J146" s="115">
        <v>118624.41053993076</v>
      </c>
      <c r="K146" s="116">
        <v>272.0117835737687</v>
      </c>
      <c r="L146" s="117">
        <f>IF(K146&lt;25,"&lt;LOQ",K146)</f>
        <v>272.0117835737687</v>
      </c>
      <c r="M146" s="115">
        <v>108.80471342950747</v>
      </c>
      <c r="N146" s="118"/>
    </row>
    <row r="147" spans="1:14" customFormat="1">
      <c r="A147" s="100">
        <v>7</v>
      </c>
      <c r="B147" s="100">
        <v>6</v>
      </c>
      <c r="C147" s="100">
        <v>4</v>
      </c>
      <c r="D147" s="100">
        <v>0</v>
      </c>
      <c r="E147" s="101" t="s">
        <v>688</v>
      </c>
      <c r="F147" s="112" t="s">
        <v>94</v>
      </c>
      <c r="G147" s="113" t="s">
        <v>92</v>
      </c>
      <c r="H147" s="114">
        <v>10.877183333333333</v>
      </c>
      <c r="I147" s="115">
        <v>65450.061788549421</v>
      </c>
      <c r="J147" s="115">
        <v>118624.41053993076</v>
      </c>
      <c r="K147" s="116">
        <v>1369.0279189906491</v>
      </c>
      <c r="L147" s="117">
        <f>IF(K147&lt;25,"&lt;LOQ",K147)</f>
        <v>1369.0279189906491</v>
      </c>
      <c r="M147" s="115">
        <v>109.52223351925193</v>
      </c>
      <c r="N147" s="118"/>
    </row>
    <row r="148" spans="1:14" customFormat="1">
      <c r="A148" s="100">
        <v>7</v>
      </c>
      <c r="B148" s="100">
        <v>6</v>
      </c>
      <c r="C148" s="100">
        <v>4</v>
      </c>
      <c r="D148" s="100">
        <v>1</v>
      </c>
      <c r="E148" s="101" t="s">
        <v>688</v>
      </c>
      <c r="F148" s="112" t="s">
        <v>94</v>
      </c>
      <c r="G148" s="113" t="s">
        <v>92</v>
      </c>
      <c r="H148" s="114">
        <v>10.713066666666666</v>
      </c>
      <c r="I148" s="115"/>
      <c r="J148" s="115">
        <v>118624.41053993076</v>
      </c>
      <c r="K148" s="116"/>
      <c r="L148" s="117" t="str">
        <f>IF(K148&lt;25,"&lt;LOQ",K148)</f>
        <v>&lt;LOQ</v>
      </c>
      <c r="M148" s="115"/>
      <c r="N148" s="118"/>
    </row>
    <row r="149" spans="1:14" customFormat="1">
      <c r="A149" s="100">
        <v>8</v>
      </c>
      <c r="B149" s="100">
        <v>0</v>
      </c>
      <c r="C149" s="100">
        <v>4</v>
      </c>
      <c r="D149" s="100">
        <v>0</v>
      </c>
      <c r="E149" s="101" t="s">
        <v>688</v>
      </c>
      <c r="F149" s="112" t="s">
        <v>88</v>
      </c>
      <c r="G149" s="113" t="s">
        <v>92</v>
      </c>
      <c r="H149" s="114">
        <v>1.3767</v>
      </c>
      <c r="I149" s="115">
        <v>1064</v>
      </c>
      <c r="J149" s="115">
        <v>112580.07511918356</v>
      </c>
      <c r="K149" s="116">
        <v>54.505755126345555</v>
      </c>
      <c r="L149" s="117">
        <f>IF(K149&lt;25,"&lt;LOQ",K149)</f>
        <v>54.505755126345555</v>
      </c>
      <c r="M149" s="115"/>
      <c r="N149" s="118"/>
    </row>
    <row r="150" spans="1:14" customFormat="1">
      <c r="A150" s="100">
        <v>8</v>
      </c>
      <c r="B150" s="100">
        <v>1</v>
      </c>
      <c r="C150" s="100">
        <v>4</v>
      </c>
      <c r="D150" s="100"/>
      <c r="E150" s="101" t="s">
        <v>688</v>
      </c>
      <c r="F150" s="112" t="s">
        <v>89</v>
      </c>
      <c r="G150" s="113" t="s">
        <v>92</v>
      </c>
      <c r="H150" s="114"/>
      <c r="I150" s="115"/>
      <c r="J150" s="115">
        <v>112580.07511918356</v>
      </c>
      <c r="K150" s="116"/>
      <c r="L150" s="117" t="str">
        <f>IF(K150&lt;25,"&lt;LOQ",K150)</f>
        <v>&lt;LOQ</v>
      </c>
      <c r="M150" s="115"/>
      <c r="N150" s="118"/>
    </row>
    <row r="151" spans="1:14" customFormat="1">
      <c r="A151" s="100">
        <v>8</v>
      </c>
      <c r="B151" s="100">
        <v>2</v>
      </c>
      <c r="C151" s="100">
        <v>4</v>
      </c>
      <c r="D151" s="100"/>
      <c r="E151" s="101" t="s">
        <v>688</v>
      </c>
      <c r="F151" s="112" t="s">
        <v>90</v>
      </c>
      <c r="G151" s="113" t="s">
        <v>92</v>
      </c>
      <c r="H151" s="114"/>
      <c r="I151" s="115"/>
      <c r="J151" s="115">
        <v>112580.07511918356</v>
      </c>
      <c r="K151" s="116"/>
      <c r="L151" s="117" t="str">
        <f>IF(K151&lt;25,"&lt;LOQ",K151)</f>
        <v>&lt;LOQ</v>
      </c>
      <c r="M151" s="115"/>
      <c r="N151" s="118"/>
    </row>
    <row r="152" spans="1:14" customFormat="1">
      <c r="A152" s="100">
        <v>8</v>
      </c>
      <c r="B152" s="100">
        <v>3</v>
      </c>
      <c r="C152" s="100">
        <v>4</v>
      </c>
      <c r="D152" s="100"/>
      <c r="E152" s="101" t="s">
        <v>688</v>
      </c>
      <c r="F152" s="112" t="s">
        <v>91</v>
      </c>
      <c r="G152" s="113" t="s">
        <v>92</v>
      </c>
      <c r="H152" s="114"/>
      <c r="I152" s="115"/>
      <c r="J152" s="115">
        <v>112580.07511918356</v>
      </c>
      <c r="K152" s="116"/>
      <c r="L152" s="117" t="str">
        <f>IF(K152&lt;25,"&lt;LOQ",K152)</f>
        <v>&lt;LOQ</v>
      </c>
      <c r="M152" s="115"/>
      <c r="N152" s="118"/>
    </row>
    <row r="153" spans="1:14" customFormat="1">
      <c r="A153" s="100">
        <v>8</v>
      </c>
      <c r="B153" s="100">
        <v>4</v>
      </c>
      <c r="C153" s="100"/>
      <c r="D153" s="100">
        <v>0</v>
      </c>
      <c r="E153" s="101" t="s">
        <v>9</v>
      </c>
      <c r="F153" s="112" t="s">
        <v>92</v>
      </c>
      <c r="G153" s="113"/>
      <c r="H153" s="114">
        <v>10.601316666666667</v>
      </c>
      <c r="I153" s="115">
        <v>112580.07511918356</v>
      </c>
      <c r="J153" s="115"/>
      <c r="K153" s="116"/>
      <c r="L153" s="117" t="str">
        <f>IF(K153&lt;25,"&lt;LOQ",K153)</f>
        <v>&lt;LOQ</v>
      </c>
      <c r="M153" s="115"/>
      <c r="N153" s="118"/>
    </row>
    <row r="154" spans="1:14" customFormat="1">
      <c r="A154" s="100">
        <v>8</v>
      </c>
      <c r="B154" s="100">
        <v>5</v>
      </c>
      <c r="C154" s="100">
        <v>4</v>
      </c>
      <c r="D154" s="100">
        <v>0</v>
      </c>
      <c r="E154" s="101" t="s">
        <v>688</v>
      </c>
      <c r="F154" s="112" t="s">
        <v>93</v>
      </c>
      <c r="G154" s="113" t="s">
        <v>92</v>
      </c>
      <c r="H154" s="114">
        <v>10.779350000000001</v>
      </c>
      <c r="I154" s="115">
        <v>8.7443285503141901</v>
      </c>
      <c r="J154" s="115">
        <v>112580.07511918356</v>
      </c>
      <c r="K154" s="116">
        <v>0</v>
      </c>
      <c r="L154" s="117" t="str">
        <f>IF(K154&lt;25,"&lt;LOQ",K154)</f>
        <v>&lt;LOQ</v>
      </c>
      <c r="M154" s="115"/>
      <c r="N154" s="118"/>
    </row>
    <row r="155" spans="1:14" customFormat="1">
      <c r="A155" s="100">
        <v>8</v>
      </c>
      <c r="B155" s="100">
        <v>5</v>
      </c>
      <c r="C155" s="100">
        <v>4</v>
      </c>
      <c r="D155" s="100">
        <v>1</v>
      </c>
      <c r="E155" s="101" t="s">
        <v>688</v>
      </c>
      <c r="F155" s="112" t="s">
        <v>93</v>
      </c>
      <c r="G155" s="113" t="s">
        <v>92</v>
      </c>
      <c r="H155" s="114">
        <v>10.234566666666666</v>
      </c>
      <c r="I155" s="115"/>
      <c r="J155" s="115">
        <v>112580.07511918356</v>
      </c>
      <c r="K155" s="116"/>
      <c r="L155" s="117" t="str">
        <f>IF(K155&lt;25,"&lt;LOQ",K155)</f>
        <v>&lt;LOQ</v>
      </c>
      <c r="M155" s="115"/>
      <c r="N155" s="118"/>
    </row>
    <row r="156" spans="1:14" customFormat="1">
      <c r="A156" s="100">
        <v>8</v>
      </c>
      <c r="B156" s="100">
        <v>5</v>
      </c>
      <c r="C156" s="100">
        <v>4</v>
      </c>
      <c r="D156" s="100">
        <v>2</v>
      </c>
      <c r="E156" s="101" t="s">
        <v>688</v>
      </c>
      <c r="F156" s="112" t="s">
        <v>93</v>
      </c>
      <c r="G156" s="113" t="s">
        <v>92</v>
      </c>
      <c r="H156" s="114">
        <v>10.9072</v>
      </c>
      <c r="I156" s="115"/>
      <c r="J156" s="115">
        <v>112580.07511918356</v>
      </c>
      <c r="K156" s="116"/>
      <c r="L156" s="117" t="str">
        <f>IF(K156&lt;25,"&lt;LOQ",K156)</f>
        <v>&lt;LOQ</v>
      </c>
      <c r="M156" s="115"/>
      <c r="N156" s="118"/>
    </row>
    <row r="157" spans="1:14" customFormat="1">
      <c r="A157" s="100">
        <v>8</v>
      </c>
      <c r="B157" s="100">
        <v>5</v>
      </c>
      <c r="C157" s="100">
        <v>4</v>
      </c>
      <c r="D157" s="100">
        <v>3</v>
      </c>
      <c r="E157" s="101" t="s">
        <v>688</v>
      </c>
      <c r="F157" s="112" t="s">
        <v>93</v>
      </c>
      <c r="G157" s="113" t="s">
        <v>92</v>
      </c>
      <c r="H157" s="114">
        <v>11.134566666666666</v>
      </c>
      <c r="I157" s="115"/>
      <c r="J157" s="115">
        <v>112580.07511918356</v>
      </c>
      <c r="K157" s="116"/>
      <c r="L157" s="117" t="str">
        <f>IF(K157&lt;25,"&lt;LOQ",K157)</f>
        <v>&lt;LOQ</v>
      </c>
      <c r="M157" s="115"/>
      <c r="N157" s="118"/>
    </row>
    <row r="158" spans="1:14" customFormat="1">
      <c r="A158" s="100">
        <v>8</v>
      </c>
      <c r="B158" s="100">
        <v>5</v>
      </c>
      <c r="C158" s="100">
        <v>4</v>
      </c>
      <c r="D158" s="100">
        <v>4</v>
      </c>
      <c r="E158" s="101" t="s">
        <v>688</v>
      </c>
      <c r="F158" s="112" t="s">
        <v>93</v>
      </c>
      <c r="G158" s="113" t="s">
        <v>92</v>
      </c>
      <c r="H158" s="114">
        <v>10.016683333333333</v>
      </c>
      <c r="I158" s="115"/>
      <c r="J158" s="115">
        <v>112580.07511918356</v>
      </c>
      <c r="K158" s="116"/>
      <c r="L158" s="117" t="str">
        <f>IF(K158&lt;25,"&lt;LOQ",K158)</f>
        <v>&lt;LOQ</v>
      </c>
      <c r="M158" s="115"/>
      <c r="N158" s="118"/>
    </row>
    <row r="159" spans="1:14" customFormat="1">
      <c r="A159" s="100">
        <v>8</v>
      </c>
      <c r="B159" s="100">
        <v>5</v>
      </c>
      <c r="C159" s="100">
        <v>4</v>
      </c>
      <c r="D159" s="100">
        <v>5</v>
      </c>
      <c r="E159" s="101" t="s">
        <v>688</v>
      </c>
      <c r="F159" s="112" t="s">
        <v>93</v>
      </c>
      <c r="G159" s="113" t="s">
        <v>92</v>
      </c>
      <c r="H159" s="114">
        <v>9.7981666666666669</v>
      </c>
      <c r="I159" s="115"/>
      <c r="J159" s="115">
        <v>112580.07511918356</v>
      </c>
      <c r="K159" s="116"/>
      <c r="L159" s="117" t="str">
        <f>IF(K159&lt;25,"&lt;LOQ",K159)</f>
        <v>&lt;LOQ</v>
      </c>
      <c r="M159" s="115"/>
      <c r="N159" s="118"/>
    </row>
    <row r="160" spans="1:14" customFormat="1">
      <c r="A160" s="100">
        <v>8</v>
      </c>
      <c r="B160" s="100">
        <v>6</v>
      </c>
      <c r="C160" s="100">
        <v>4</v>
      </c>
      <c r="D160" s="100"/>
      <c r="E160" s="101" t="s">
        <v>688</v>
      </c>
      <c r="F160" s="112" t="s">
        <v>94</v>
      </c>
      <c r="G160" s="113" t="s">
        <v>92</v>
      </c>
      <c r="H160" s="114"/>
      <c r="I160" s="115"/>
      <c r="J160" s="115">
        <v>112580.07511918356</v>
      </c>
      <c r="K160" s="116"/>
      <c r="L160" s="117" t="str">
        <f>IF(K160&lt;25,"&lt;LOQ",K160)</f>
        <v>&lt;LOQ</v>
      </c>
      <c r="M160" s="115"/>
      <c r="N160" s="118"/>
    </row>
    <row r="161" spans="1:14" customFormat="1">
      <c r="A161" s="100">
        <v>9</v>
      </c>
      <c r="B161" s="100">
        <v>0</v>
      </c>
      <c r="C161" s="100">
        <v>4</v>
      </c>
      <c r="D161" s="100">
        <v>0</v>
      </c>
      <c r="E161" s="101" t="s">
        <v>688</v>
      </c>
      <c r="F161" s="112" t="s">
        <v>88</v>
      </c>
      <c r="G161" s="113" t="s">
        <v>92</v>
      </c>
      <c r="H161" s="114">
        <v>1.4981666666666666</v>
      </c>
      <c r="I161" s="115">
        <v>11187</v>
      </c>
      <c r="J161" s="115">
        <v>113502.65681645296</v>
      </c>
      <c r="K161" s="116">
        <v>1309.3260588851333</v>
      </c>
      <c r="L161" s="117">
        <f>IF(K161&lt;25,"&lt;LOQ",K161)</f>
        <v>1309.3260588851333</v>
      </c>
      <c r="M161" s="115">
        <v>104.74608471081066</v>
      </c>
      <c r="N161" s="118"/>
    </row>
    <row r="162" spans="1:14" customFormat="1">
      <c r="A162" s="100">
        <v>9</v>
      </c>
      <c r="B162" s="100">
        <v>1</v>
      </c>
      <c r="C162" s="100">
        <v>4</v>
      </c>
      <c r="D162" s="100">
        <v>0</v>
      </c>
      <c r="E162" s="101" t="s">
        <v>688</v>
      </c>
      <c r="F162" s="112" t="s">
        <v>89</v>
      </c>
      <c r="G162" s="113" t="s">
        <v>92</v>
      </c>
      <c r="H162" s="114">
        <v>4.2950999999999997</v>
      </c>
      <c r="I162" s="115">
        <v>13705.36113497821</v>
      </c>
      <c r="J162" s="115">
        <v>113502.65681645296</v>
      </c>
      <c r="K162" s="116">
        <v>275.45856067858728</v>
      </c>
      <c r="L162" s="117">
        <f>IF(K162&lt;25,"&lt;LOQ",K162)</f>
        <v>275.45856067858728</v>
      </c>
      <c r="M162" s="115"/>
      <c r="N162" s="118"/>
    </row>
    <row r="163" spans="1:14" customFormat="1">
      <c r="A163" s="100">
        <v>9</v>
      </c>
      <c r="B163" s="100">
        <v>1</v>
      </c>
      <c r="C163" s="100">
        <v>4</v>
      </c>
      <c r="D163" s="100">
        <v>1</v>
      </c>
      <c r="E163" s="101" t="s">
        <v>688</v>
      </c>
      <c r="F163" s="112" t="s">
        <v>89</v>
      </c>
      <c r="G163" s="113" t="s">
        <v>92</v>
      </c>
      <c r="H163" s="114">
        <v>4.5851499999999996</v>
      </c>
      <c r="I163" s="115"/>
      <c r="J163" s="115">
        <v>113502.65681645296</v>
      </c>
      <c r="K163" s="116"/>
      <c r="L163" s="117" t="str">
        <f>IF(K163&lt;25,"&lt;LOQ",K163)</f>
        <v>&lt;LOQ</v>
      </c>
      <c r="M163" s="115"/>
      <c r="N163" s="118"/>
    </row>
    <row r="164" spans="1:14" customFormat="1">
      <c r="A164" s="100">
        <v>9</v>
      </c>
      <c r="B164" s="100">
        <v>2</v>
      </c>
      <c r="C164" s="100">
        <v>4</v>
      </c>
      <c r="D164" s="100">
        <v>0</v>
      </c>
      <c r="E164" s="101" t="s">
        <v>688</v>
      </c>
      <c r="F164" s="112" t="s">
        <v>90</v>
      </c>
      <c r="G164" s="113" t="s">
        <v>92</v>
      </c>
      <c r="H164" s="114">
        <v>4.1044499999999999</v>
      </c>
      <c r="I164" s="115">
        <v>75694.382815908524</v>
      </c>
      <c r="J164" s="115">
        <v>113502.65681645296</v>
      </c>
      <c r="K164" s="116">
        <v>286.29047159913671</v>
      </c>
      <c r="L164" s="117">
        <f>IF(K164&lt;25,"&lt;LOQ",K164)</f>
        <v>286.29047159913671</v>
      </c>
      <c r="M164" s="115">
        <v>114.51618863965469</v>
      </c>
      <c r="N164" s="118"/>
    </row>
    <row r="165" spans="1:14" customFormat="1">
      <c r="A165" s="100">
        <v>9</v>
      </c>
      <c r="B165" s="100">
        <v>3</v>
      </c>
      <c r="C165" s="100">
        <v>4</v>
      </c>
      <c r="D165" s="100">
        <v>0</v>
      </c>
      <c r="E165" s="101" t="s">
        <v>688</v>
      </c>
      <c r="F165" s="112" t="s">
        <v>91</v>
      </c>
      <c r="G165" s="113" t="s">
        <v>92</v>
      </c>
      <c r="H165" s="114">
        <v>4.3599833333333331</v>
      </c>
      <c r="I165" s="115">
        <v>2840.1137455873395</v>
      </c>
      <c r="J165" s="115">
        <v>113502.65681645296</v>
      </c>
      <c r="K165" s="116">
        <v>257.44983298093013</v>
      </c>
      <c r="L165" s="117">
        <f>IF(K165&lt;25,"&lt;LOQ",K165)</f>
        <v>257.44983298093013</v>
      </c>
      <c r="M165" s="115">
        <v>102.97993319237204</v>
      </c>
      <c r="N165" s="118"/>
    </row>
    <row r="166" spans="1:14" customFormat="1">
      <c r="A166" s="100">
        <v>9</v>
      </c>
      <c r="B166" s="100">
        <v>4</v>
      </c>
      <c r="C166" s="100"/>
      <c r="D166" s="100">
        <v>0</v>
      </c>
      <c r="E166" s="101" t="s">
        <v>9</v>
      </c>
      <c r="F166" s="112" t="s">
        <v>92</v>
      </c>
      <c r="G166" s="113"/>
      <c r="H166" s="114">
        <v>10.593766666666667</v>
      </c>
      <c r="I166" s="115">
        <v>113502.65681645296</v>
      </c>
      <c r="J166" s="115"/>
      <c r="K166" s="116"/>
      <c r="L166" s="117" t="str">
        <f>IF(K166&lt;25,"&lt;LOQ",K166)</f>
        <v>&lt;LOQ</v>
      </c>
      <c r="M166" s="115"/>
      <c r="N166" s="118"/>
    </row>
    <row r="167" spans="1:14" customFormat="1">
      <c r="A167" s="100">
        <v>9</v>
      </c>
      <c r="B167" s="100">
        <v>5</v>
      </c>
      <c r="C167" s="100">
        <v>4</v>
      </c>
      <c r="D167" s="100">
        <v>0</v>
      </c>
      <c r="E167" s="101" t="s">
        <v>688</v>
      </c>
      <c r="F167" s="112" t="s">
        <v>93</v>
      </c>
      <c r="G167" s="113" t="s">
        <v>92</v>
      </c>
      <c r="H167" s="114">
        <v>10.698499999999999</v>
      </c>
      <c r="I167" s="115">
        <v>54687.929658732472</v>
      </c>
      <c r="J167" s="115">
        <v>113502.65681645296</v>
      </c>
      <c r="K167" s="116">
        <v>262.87292220157786</v>
      </c>
      <c r="L167" s="117">
        <f>IF(K167&lt;25,"&lt;LOQ",K167)</f>
        <v>262.87292220157786</v>
      </c>
      <c r="M167" s="115">
        <v>105.14916888063114</v>
      </c>
      <c r="N167" s="118"/>
    </row>
    <row r="168" spans="1:14" customFormat="1">
      <c r="A168" s="100">
        <v>9</v>
      </c>
      <c r="B168" s="100">
        <v>6</v>
      </c>
      <c r="C168" s="100">
        <v>4</v>
      </c>
      <c r="D168" s="100">
        <v>0</v>
      </c>
      <c r="E168" s="101" t="s">
        <v>688</v>
      </c>
      <c r="F168" s="112" t="s">
        <v>94</v>
      </c>
      <c r="G168" s="113" t="s">
        <v>92</v>
      </c>
      <c r="H168" s="114">
        <v>10.866016666666667</v>
      </c>
      <c r="I168" s="115">
        <v>43901.676511656296</v>
      </c>
      <c r="J168" s="115">
        <v>113502.65681645296</v>
      </c>
      <c r="K168" s="116">
        <v>1077.3932729091496</v>
      </c>
      <c r="L168" s="117">
        <f>IF(K168&lt;25,"&lt;LOQ",K168)</f>
        <v>1077.3932729091496</v>
      </c>
      <c r="M168" s="115">
        <v>86.19146183273196</v>
      </c>
      <c r="N168" s="118"/>
    </row>
    <row r="169" spans="1:14" customFormat="1">
      <c r="A169" s="100">
        <v>9</v>
      </c>
      <c r="B169" s="100">
        <v>6</v>
      </c>
      <c r="C169" s="100">
        <v>4</v>
      </c>
      <c r="D169" s="100">
        <v>1</v>
      </c>
      <c r="E169" s="101" t="s">
        <v>688</v>
      </c>
      <c r="F169" s="112" t="s">
        <v>94</v>
      </c>
      <c r="G169" s="113" t="s">
        <v>92</v>
      </c>
      <c r="H169" s="114">
        <v>10.695083333333333</v>
      </c>
      <c r="I169" s="115"/>
      <c r="J169" s="115">
        <v>113502.65681645296</v>
      </c>
      <c r="K169" s="116"/>
      <c r="L169" s="117" t="str">
        <f>IF(K169&lt;25,"&lt;LOQ",K169)</f>
        <v>&lt;LOQ</v>
      </c>
      <c r="M169" s="115"/>
      <c r="N169" s="118"/>
    </row>
    <row r="170" spans="1:14" customFormat="1">
      <c r="A170" s="100">
        <v>10</v>
      </c>
      <c r="B170" s="100">
        <v>0</v>
      </c>
      <c r="C170" s="100">
        <v>4</v>
      </c>
      <c r="D170" s="100"/>
      <c r="E170" s="101" t="s">
        <v>688</v>
      </c>
      <c r="F170" s="112" t="s">
        <v>88</v>
      </c>
      <c r="G170" s="113" t="s">
        <v>92</v>
      </c>
      <c r="H170" s="114"/>
      <c r="I170" s="115"/>
      <c r="J170" s="115">
        <v>96603.682182918012</v>
      </c>
      <c r="K170" s="116"/>
      <c r="L170" s="117" t="str">
        <f>IF(K170&lt;25,"&lt;LOQ",K170)</f>
        <v>&lt;LOQ</v>
      </c>
      <c r="M170" s="115"/>
      <c r="N170" s="118"/>
    </row>
    <row r="171" spans="1:14" customFormat="1">
      <c r="A171" s="100">
        <v>10</v>
      </c>
      <c r="B171" s="100">
        <v>1</v>
      </c>
      <c r="C171" s="100">
        <v>4</v>
      </c>
      <c r="D171" s="100">
        <v>0</v>
      </c>
      <c r="E171" s="101" t="s">
        <v>688</v>
      </c>
      <c r="F171" s="112" t="s">
        <v>89</v>
      </c>
      <c r="G171" s="113" t="s">
        <v>92</v>
      </c>
      <c r="H171" s="114">
        <v>4.2864666666666666</v>
      </c>
      <c r="I171" s="115">
        <v>11968.777737481661</v>
      </c>
      <c r="J171" s="115">
        <v>96603.682182918012</v>
      </c>
      <c r="K171" s="116">
        <v>283.2407280441285</v>
      </c>
      <c r="L171" s="117">
        <f>IF(K171&lt;25,"&lt;LOQ",K171)</f>
        <v>283.2407280441285</v>
      </c>
      <c r="M171" s="115"/>
      <c r="N171" s="118">
        <v>113.2962912176514</v>
      </c>
    </row>
    <row r="172" spans="1:14" customFormat="1">
      <c r="A172" s="100">
        <v>10</v>
      </c>
      <c r="B172" s="100">
        <v>2</v>
      </c>
      <c r="C172" s="100">
        <v>4</v>
      </c>
      <c r="D172" s="100"/>
      <c r="E172" s="101" t="s">
        <v>688</v>
      </c>
      <c r="F172" s="112" t="s">
        <v>90</v>
      </c>
      <c r="G172" s="113" t="s">
        <v>92</v>
      </c>
      <c r="H172" s="114"/>
      <c r="I172" s="115"/>
      <c r="J172" s="115">
        <v>96603.682182918012</v>
      </c>
      <c r="K172" s="116"/>
      <c r="L172" s="117" t="str">
        <f>IF(K172&lt;25,"&lt;LOQ",K172)</f>
        <v>&lt;LOQ</v>
      </c>
      <c r="M172" s="115"/>
      <c r="N172" s="118"/>
    </row>
    <row r="173" spans="1:14" customFormat="1">
      <c r="A173" s="100">
        <v>10</v>
      </c>
      <c r="B173" s="100">
        <v>3</v>
      </c>
      <c r="C173" s="100">
        <v>4</v>
      </c>
      <c r="D173" s="100">
        <v>0</v>
      </c>
      <c r="E173" s="101" t="s">
        <v>688</v>
      </c>
      <c r="F173" s="112" t="s">
        <v>91</v>
      </c>
      <c r="G173" s="113" t="s">
        <v>92</v>
      </c>
      <c r="H173" s="114">
        <v>5.3761833333333335</v>
      </c>
      <c r="I173" s="115">
        <v>202.22451518280749</v>
      </c>
      <c r="J173" s="115">
        <v>96603.682182918012</v>
      </c>
      <c r="K173" s="116">
        <v>0</v>
      </c>
      <c r="L173" s="117" t="str">
        <f>IF(K173&lt;25,"&lt;LOQ",K173)</f>
        <v>&lt;LOQ</v>
      </c>
      <c r="M173" s="115"/>
      <c r="N173" s="118"/>
    </row>
    <row r="174" spans="1:14" customFormat="1">
      <c r="A174" s="100">
        <v>10</v>
      </c>
      <c r="B174" s="100">
        <v>4</v>
      </c>
      <c r="C174" s="100"/>
      <c r="D174" s="100">
        <v>0</v>
      </c>
      <c r="E174" s="101" t="s">
        <v>9</v>
      </c>
      <c r="F174" s="112" t="s">
        <v>92</v>
      </c>
      <c r="G174" s="113"/>
      <c r="H174" s="114">
        <v>10.57145</v>
      </c>
      <c r="I174" s="115">
        <v>96603.682182918012</v>
      </c>
      <c r="J174" s="115"/>
      <c r="K174" s="116"/>
      <c r="L174" s="117" t="str">
        <f>IF(K174&lt;25,"&lt;LOQ",K174)</f>
        <v>&lt;LOQ</v>
      </c>
      <c r="M174" s="115"/>
      <c r="N174" s="118"/>
    </row>
    <row r="175" spans="1:14" customFormat="1">
      <c r="A175" s="100">
        <v>10</v>
      </c>
      <c r="B175" s="100">
        <v>4</v>
      </c>
      <c r="C175" s="100"/>
      <c r="D175" s="100">
        <v>1</v>
      </c>
      <c r="E175" s="101" t="s">
        <v>9</v>
      </c>
      <c r="F175" s="112" t="s">
        <v>92</v>
      </c>
      <c r="G175" s="113"/>
      <c r="H175" s="114">
        <v>10.91475</v>
      </c>
      <c r="I175" s="115"/>
      <c r="J175" s="115"/>
      <c r="K175" s="116"/>
      <c r="L175" s="117" t="str">
        <f>IF(K175&lt;25,"&lt;LOQ",K175)</f>
        <v>&lt;LOQ</v>
      </c>
      <c r="M175" s="115"/>
      <c r="N175" s="118"/>
    </row>
    <row r="176" spans="1:14" customFormat="1">
      <c r="A176" s="100">
        <v>10</v>
      </c>
      <c r="B176" s="100">
        <v>5</v>
      </c>
      <c r="C176" s="100">
        <v>4</v>
      </c>
      <c r="D176" s="100">
        <v>0</v>
      </c>
      <c r="E176" s="101" t="s">
        <v>688</v>
      </c>
      <c r="F176" s="112" t="s">
        <v>93</v>
      </c>
      <c r="G176" s="113" t="s">
        <v>92</v>
      </c>
      <c r="H176" s="114">
        <v>10.595283333333333</v>
      </c>
      <c r="I176" s="115">
        <v>99.133124456604918</v>
      </c>
      <c r="J176" s="115">
        <v>96603.682182918012</v>
      </c>
      <c r="K176" s="116">
        <v>0</v>
      </c>
      <c r="L176" s="117" t="str">
        <f>IF(K176&lt;25,"&lt;LOQ",K176)</f>
        <v>&lt;LOQ</v>
      </c>
      <c r="M176" s="115"/>
      <c r="N176" s="118"/>
    </row>
    <row r="177" spans="1:14" customFormat="1">
      <c r="A177" s="100">
        <v>10</v>
      </c>
      <c r="B177" s="100">
        <v>5</v>
      </c>
      <c r="C177" s="100">
        <v>4</v>
      </c>
      <c r="D177" s="100">
        <v>1</v>
      </c>
      <c r="E177" s="101" t="s">
        <v>688</v>
      </c>
      <c r="F177" s="112" t="s">
        <v>93</v>
      </c>
      <c r="G177" s="113" t="s">
        <v>92</v>
      </c>
      <c r="H177" s="114">
        <v>10.727616666666666</v>
      </c>
      <c r="I177" s="115"/>
      <c r="J177" s="115">
        <v>96603.682182918012</v>
      </c>
      <c r="K177" s="116"/>
      <c r="L177" s="117" t="str">
        <f>IF(K177&lt;25,"&lt;LOQ",K177)</f>
        <v>&lt;LOQ</v>
      </c>
      <c r="M177" s="115"/>
      <c r="N177" s="118"/>
    </row>
    <row r="178" spans="1:14" customFormat="1">
      <c r="A178" s="100">
        <v>10</v>
      </c>
      <c r="B178" s="100">
        <v>6</v>
      </c>
      <c r="C178" s="100">
        <v>4</v>
      </c>
      <c r="D178" s="100"/>
      <c r="E178" s="101" t="s">
        <v>688</v>
      </c>
      <c r="F178" s="112" t="s">
        <v>94</v>
      </c>
      <c r="G178" s="113" t="s">
        <v>92</v>
      </c>
      <c r="H178" s="114"/>
      <c r="I178" s="115"/>
      <c r="J178" s="115">
        <v>96603.682182918012</v>
      </c>
      <c r="K178" s="116"/>
      <c r="L178" s="117" t="str">
        <f>IF(K178&lt;25,"&lt;LOQ",K178)</f>
        <v>&lt;LOQ</v>
      </c>
      <c r="M178" s="115"/>
      <c r="N178" s="118"/>
    </row>
    <row r="179" spans="1:14" customFormat="1">
      <c r="A179" s="100">
        <v>11</v>
      </c>
      <c r="B179" s="100">
        <v>0</v>
      </c>
      <c r="C179" s="100">
        <v>4</v>
      </c>
      <c r="D179" s="100">
        <v>0</v>
      </c>
      <c r="E179" s="101" t="s">
        <v>688</v>
      </c>
      <c r="F179" s="112" t="s">
        <v>88</v>
      </c>
      <c r="G179" s="113" t="s">
        <v>92</v>
      </c>
      <c r="H179" s="114">
        <v>1.4880500000000001</v>
      </c>
      <c r="I179" s="115">
        <v>2491</v>
      </c>
      <c r="J179" s="115">
        <v>102327.80698582021</v>
      </c>
      <c r="K179" s="116">
        <v>264.21320482993463</v>
      </c>
      <c r="L179" s="117">
        <f>IF(K179&lt;25,"&lt;LOQ",K179)</f>
        <v>264.21320482993463</v>
      </c>
      <c r="M179" s="115"/>
      <c r="N179" s="118"/>
    </row>
    <row r="180" spans="1:14" customFormat="1">
      <c r="A180" s="100">
        <v>11</v>
      </c>
      <c r="B180" s="100">
        <v>1</v>
      </c>
      <c r="C180" s="100">
        <v>4</v>
      </c>
      <c r="D180" s="100">
        <v>0</v>
      </c>
      <c r="E180" s="101" t="s">
        <v>688</v>
      </c>
      <c r="F180" s="112" t="s">
        <v>89</v>
      </c>
      <c r="G180" s="113" t="s">
        <v>92</v>
      </c>
      <c r="H180" s="114">
        <v>4.2795500000000004</v>
      </c>
      <c r="I180" s="115">
        <v>12207.048471951157</v>
      </c>
      <c r="J180" s="115">
        <v>102327.80698582021</v>
      </c>
      <c r="K180" s="116">
        <v>271.85812946354099</v>
      </c>
      <c r="L180" s="117">
        <f>IF(K180&lt;25,"&lt;LOQ",K180)</f>
        <v>271.85812946354099</v>
      </c>
      <c r="M180" s="115"/>
      <c r="N180" s="118">
        <v>108.74325178541639</v>
      </c>
    </row>
    <row r="181" spans="1:14" customFormat="1">
      <c r="A181" s="100">
        <v>11</v>
      </c>
      <c r="B181" s="100">
        <v>2</v>
      </c>
      <c r="C181" s="100">
        <v>4</v>
      </c>
      <c r="D181" s="100">
        <v>0</v>
      </c>
      <c r="E181" s="101" t="s">
        <v>688</v>
      </c>
      <c r="F181" s="112" t="s">
        <v>90</v>
      </c>
      <c r="G181" s="113" t="s">
        <v>92</v>
      </c>
      <c r="H181" s="114">
        <v>4.0994166666666665</v>
      </c>
      <c r="I181" s="115">
        <v>56613.161792601713</v>
      </c>
      <c r="J181" s="115">
        <v>102327.80698582021</v>
      </c>
      <c r="K181" s="116">
        <v>232.64928120351519</v>
      </c>
      <c r="L181" s="117">
        <f>IF(K181&lt;25,"&lt;LOQ",K181)</f>
        <v>232.64928120351519</v>
      </c>
      <c r="M181" s="115"/>
      <c r="N181" s="118"/>
    </row>
    <row r="182" spans="1:14" customFormat="1">
      <c r="A182" s="100">
        <v>11</v>
      </c>
      <c r="B182" s="100">
        <v>3</v>
      </c>
      <c r="C182" s="100">
        <v>4</v>
      </c>
      <c r="D182" s="100">
        <v>0</v>
      </c>
      <c r="E182" s="101" t="s">
        <v>688</v>
      </c>
      <c r="F182" s="112" t="s">
        <v>91</v>
      </c>
      <c r="G182" s="113" t="s">
        <v>92</v>
      </c>
      <c r="H182" s="114">
        <v>4.3438999999999997</v>
      </c>
      <c r="I182" s="115">
        <v>2161.9865695841672</v>
      </c>
      <c r="J182" s="115">
        <v>102327.80698582021</v>
      </c>
      <c r="K182" s="116">
        <v>213.10235877499716</v>
      </c>
      <c r="L182" s="117">
        <f>IF(K182&lt;25,"&lt;LOQ",K182)</f>
        <v>213.10235877499716</v>
      </c>
      <c r="M182" s="115"/>
      <c r="N182" s="118"/>
    </row>
    <row r="183" spans="1:14" customFormat="1">
      <c r="A183" s="100">
        <v>11</v>
      </c>
      <c r="B183" s="100">
        <v>4</v>
      </c>
      <c r="C183" s="100"/>
      <c r="D183" s="100">
        <v>0</v>
      </c>
      <c r="E183" s="101" t="s">
        <v>9</v>
      </c>
      <c r="F183" s="112" t="s">
        <v>92</v>
      </c>
      <c r="G183" s="113"/>
      <c r="H183" s="114">
        <v>10.592533333333334</v>
      </c>
      <c r="I183" s="115">
        <v>102327.80698582021</v>
      </c>
      <c r="J183" s="115"/>
      <c r="K183" s="116"/>
      <c r="L183" s="117" t="str">
        <f>IF(K183&lt;25,"&lt;LOQ",K183)</f>
        <v>&lt;LOQ</v>
      </c>
      <c r="M183" s="115"/>
      <c r="N183" s="118"/>
    </row>
    <row r="184" spans="1:14" customFormat="1">
      <c r="A184" s="100">
        <v>11</v>
      </c>
      <c r="B184" s="100">
        <v>5</v>
      </c>
      <c r="C184" s="100">
        <v>4</v>
      </c>
      <c r="D184" s="100">
        <v>0</v>
      </c>
      <c r="E184" s="101" t="s">
        <v>688</v>
      </c>
      <c r="F184" s="112" t="s">
        <v>93</v>
      </c>
      <c r="G184" s="113" t="s">
        <v>92</v>
      </c>
      <c r="H184" s="114">
        <v>10.695550000000001</v>
      </c>
      <c r="I184" s="115">
        <v>51292.446062875657</v>
      </c>
      <c r="J184" s="115">
        <v>102327.80698582021</v>
      </c>
      <c r="K184" s="116">
        <v>274.30203069927205</v>
      </c>
      <c r="L184" s="117">
        <f>IF(K184&lt;25,"&lt;LOQ",K184)</f>
        <v>274.30203069927205</v>
      </c>
      <c r="M184" s="115"/>
      <c r="N184" s="118"/>
    </row>
    <row r="185" spans="1:14" customFormat="1">
      <c r="A185" s="100">
        <v>11</v>
      </c>
      <c r="B185" s="100">
        <v>6</v>
      </c>
      <c r="C185" s="100">
        <v>4</v>
      </c>
      <c r="D185" s="100">
        <v>0</v>
      </c>
      <c r="E185" s="101" t="s">
        <v>688</v>
      </c>
      <c r="F185" s="112" t="s">
        <v>94</v>
      </c>
      <c r="G185" s="113" t="s">
        <v>92</v>
      </c>
      <c r="H185" s="114">
        <v>10.863300000000001</v>
      </c>
      <c r="I185" s="115">
        <v>41574.188906698364</v>
      </c>
      <c r="J185" s="115">
        <v>102327.80698582021</v>
      </c>
      <c r="K185" s="116">
        <v>1113.8375996096493</v>
      </c>
      <c r="L185" s="117">
        <f>IF(K185&lt;25,"&lt;LOQ",K185)</f>
        <v>1113.8375996096493</v>
      </c>
      <c r="M185" s="115"/>
      <c r="N185" s="118"/>
    </row>
    <row r="186" spans="1:14" customFormat="1">
      <c r="A186" s="100">
        <v>11</v>
      </c>
      <c r="B186" s="100">
        <v>6</v>
      </c>
      <c r="C186" s="100">
        <v>4</v>
      </c>
      <c r="D186" s="100">
        <v>1</v>
      </c>
      <c r="E186" s="101" t="s">
        <v>688</v>
      </c>
      <c r="F186" s="112" t="s">
        <v>94</v>
      </c>
      <c r="G186" s="113" t="s">
        <v>92</v>
      </c>
      <c r="H186" s="114">
        <v>10.6937</v>
      </c>
      <c r="I186" s="115"/>
      <c r="J186" s="115">
        <v>102327.80698582021</v>
      </c>
      <c r="K186" s="116"/>
      <c r="L186" s="117" t="str">
        <f>IF(K186&lt;25,"&lt;LOQ",K186)</f>
        <v>&lt;LOQ</v>
      </c>
      <c r="M186" s="115"/>
      <c r="N186" s="118"/>
    </row>
    <row r="187" spans="1:14" customFormat="1">
      <c r="A187" s="100">
        <v>12</v>
      </c>
      <c r="B187" s="100">
        <v>0</v>
      </c>
      <c r="C187" s="100">
        <v>4</v>
      </c>
      <c r="D187" s="100">
        <v>0</v>
      </c>
      <c r="E187" s="101" t="s">
        <v>688</v>
      </c>
      <c r="F187" s="112" t="s">
        <v>88</v>
      </c>
      <c r="G187" s="113" t="s">
        <v>92</v>
      </c>
      <c r="H187" s="114">
        <v>1.4880500000000001</v>
      </c>
      <c r="I187" s="115">
        <v>2313</v>
      </c>
      <c r="J187" s="115">
        <v>93112.56876123148</v>
      </c>
      <c r="K187" s="116">
        <v>271.21973551404017</v>
      </c>
      <c r="L187" s="117">
        <f>IF(K187&lt;25,"&lt;LOQ",K187)</f>
        <v>271.21973551404017</v>
      </c>
      <c r="M187" s="115"/>
      <c r="N187" s="118"/>
    </row>
    <row r="188" spans="1:14" customFormat="1">
      <c r="A188" s="100">
        <v>12</v>
      </c>
      <c r="B188" s="100">
        <v>1</v>
      </c>
      <c r="C188" s="100">
        <v>4</v>
      </c>
      <c r="D188" s="100">
        <v>0</v>
      </c>
      <c r="E188" s="101" t="s">
        <v>688</v>
      </c>
      <c r="F188" s="112" t="s">
        <v>89</v>
      </c>
      <c r="G188" s="113" t="s">
        <v>92</v>
      </c>
      <c r="H188" s="114">
        <v>4.27475</v>
      </c>
      <c r="I188" s="115">
        <v>11943.915560194509</v>
      </c>
      <c r="J188" s="115">
        <v>93112.56876123148</v>
      </c>
      <c r="K188" s="116">
        <v>294.06969179712718</v>
      </c>
      <c r="L188" s="117">
        <f>IF(K188&lt;25,"&lt;LOQ",K188)</f>
        <v>294.06969179712718</v>
      </c>
      <c r="M188" s="115"/>
      <c r="N188" s="118">
        <v>117.62787671885087</v>
      </c>
    </row>
    <row r="189" spans="1:14" customFormat="1">
      <c r="A189" s="100">
        <v>12</v>
      </c>
      <c r="B189" s="100">
        <v>1</v>
      </c>
      <c r="C189" s="100">
        <v>4</v>
      </c>
      <c r="D189" s="100">
        <v>1</v>
      </c>
      <c r="E189" s="101" t="s">
        <v>688</v>
      </c>
      <c r="F189" s="112" t="s">
        <v>89</v>
      </c>
      <c r="G189" s="113" t="s">
        <v>92</v>
      </c>
      <c r="H189" s="114">
        <v>4.5996833333333331</v>
      </c>
      <c r="I189" s="115"/>
      <c r="J189" s="115">
        <v>93112.56876123148</v>
      </c>
      <c r="K189" s="116"/>
      <c r="L189" s="117" t="str">
        <f>IF(K189&lt;25,"&lt;LOQ",K189)</f>
        <v>&lt;LOQ</v>
      </c>
      <c r="M189" s="115"/>
      <c r="N189" s="118"/>
    </row>
    <row r="190" spans="1:14" customFormat="1">
      <c r="A190" s="100">
        <v>12</v>
      </c>
      <c r="B190" s="100">
        <v>2</v>
      </c>
      <c r="C190" s="100">
        <v>4</v>
      </c>
      <c r="D190" s="100">
        <v>0</v>
      </c>
      <c r="E190" s="101" t="s">
        <v>688</v>
      </c>
      <c r="F190" s="112" t="s">
        <v>90</v>
      </c>
      <c r="G190" s="113" t="s">
        <v>92</v>
      </c>
      <c r="H190" s="114">
        <v>4.0962166666666668</v>
      </c>
      <c r="I190" s="115">
        <v>61276.455114358374</v>
      </c>
      <c r="J190" s="115">
        <v>93112.56876123148</v>
      </c>
      <c r="K190" s="116">
        <v>282.1342600090083</v>
      </c>
      <c r="L190" s="117">
        <f>IF(K190&lt;25,"&lt;LOQ",K190)</f>
        <v>282.1342600090083</v>
      </c>
      <c r="M190" s="115"/>
      <c r="N190" s="118"/>
    </row>
    <row r="191" spans="1:14" customFormat="1">
      <c r="A191" s="100">
        <v>12</v>
      </c>
      <c r="B191" s="100">
        <v>3</v>
      </c>
      <c r="C191" s="100">
        <v>4</v>
      </c>
      <c r="D191" s="100">
        <v>0</v>
      </c>
      <c r="E191" s="101" t="s">
        <v>688</v>
      </c>
      <c r="F191" s="112" t="s">
        <v>91</v>
      </c>
      <c r="G191" s="113" t="s">
        <v>92</v>
      </c>
      <c r="H191" s="114">
        <v>4.3422499999999999</v>
      </c>
      <c r="I191" s="115">
        <v>2283.6452177353822</v>
      </c>
      <c r="J191" s="115">
        <v>93112.56876123148</v>
      </c>
      <c r="K191" s="116">
        <v>251.7924720611378</v>
      </c>
      <c r="L191" s="117">
        <f>IF(K191&lt;25,"&lt;LOQ",K191)</f>
        <v>251.7924720611378</v>
      </c>
      <c r="M191" s="115"/>
      <c r="N191" s="118"/>
    </row>
    <row r="192" spans="1:14" customFormat="1">
      <c r="A192" s="100">
        <v>12</v>
      </c>
      <c r="B192" s="100">
        <v>4</v>
      </c>
      <c r="C192" s="100"/>
      <c r="D192" s="100">
        <v>0</v>
      </c>
      <c r="E192" s="101" t="s">
        <v>9</v>
      </c>
      <c r="F192" s="112" t="s">
        <v>92</v>
      </c>
      <c r="G192" s="113"/>
      <c r="H192" s="114">
        <v>10.591866666666666</v>
      </c>
      <c r="I192" s="115">
        <v>93112.56876123148</v>
      </c>
      <c r="J192" s="115"/>
      <c r="K192" s="116"/>
      <c r="L192" s="117" t="str">
        <f>IF(K192&lt;25,"&lt;LOQ",K192)</f>
        <v>&lt;LOQ</v>
      </c>
      <c r="M192" s="115"/>
      <c r="N192" s="118"/>
    </row>
    <row r="193" spans="1:14" customFormat="1">
      <c r="A193" s="100">
        <v>12</v>
      </c>
      <c r="B193" s="100">
        <v>5</v>
      </c>
      <c r="C193" s="100">
        <v>4</v>
      </c>
      <c r="D193" s="100">
        <v>0</v>
      </c>
      <c r="E193" s="101" t="s">
        <v>688</v>
      </c>
      <c r="F193" s="112" t="s">
        <v>93</v>
      </c>
      <c r="G193" s="113" t="s">
        <v>92</v>
      </c>
      <c r="H193" s="114">
        <v>10.697216666666666</v>
      </c>
      <c r="I193" s="115">
        <v>48097.729801101021</v>
      </c>
      <c r="J193" s="115">
        <v>93112.56876123148</v>
      </c>
      <c r="K193" s="116">
        <v>283.29834707487822</v>
      </c>
      <c r="L193" s="117">
        <f>IF(K193&lt;25,"&lt;LOQ",K193)</f>
        <v>283.29834707487822</v>
      </c>
      <c r="M193" s="115"/>
      <c r="N193" s="118"/>
    </row>
    <row r="194" spans="1:14" customFormat="1">
      <c r="A194" s="100">
        <v>12</v>
      </c>
      <c r="B194" s="100">
        <v>6</v>
      </c>
      <c r="C194" s="100">
        <v>4</v>
      </c>
      <c r="D194" s="100">
        <v>0</v>
      </c>
      <c r="E194" s="101" t="s">
        <v>688</v>
      </c>
      <c r="F194" s="112" t="s">
        <v>94</v>
      </c>
      <c r="G194" s="113" t="s">
        <v>92</v>
      </c>
      <c r="H194" s="114">
        <v>10.8629</v>
      </c>
      <c r="I194" s="115">
        <v>44797.225998453912</v>
      </c>
      <c r="J194" s="115">
        <v>93112.56876123148</v>
      </c>
      <c r="K194" s="116">
        <v>1248.5338881047148</v>
      </c>
      <c r="L194" s="117">
        <f>IF(K194&lt;25,"&lt;LOQ",K194)</f>
        <v>1248.5338881047148</v>
      </c>
      <c r="M194" s="115"/>
      <c r="N194" s="118"/>
    </row>
    <row r="195" spans="1:14" customFormat="1">
      <c r="A195" s="100">
        <v>12</v>
      </c>
      <c r="B195" s="100">
        <v>6</v>
      </c>
      <c r="C195" s="100">
        <v>4</v>
      </c>
      <c r="D195" s="100">
        <v>1</v>
      </c>
      <c r="E195" s="101" t="s">
        <v>688</v>
      </c>
      <c r="F195" s="112" t="s">
        <v>94</v>
      </c>
      <c r="G195" s="113" t="s">
        <v>92</v>
      </c>
      <c r="H195" s="114">
        <v>10.6935</v>
      </c>
      <c r="I195" s="115"/>
      <c r="J195" s="115">
        <v>93112.56876123148</v>
      </c>
      <c r="K195" s="116"/>
      <c r="L195" s="117" t="str">
        <f>IF(K195&lt;25,"&lt;LOQ",K195)</f>
        <v>&lt;LOQ</v>
      </c>
      <c r="M195" s="115"/>
      <c r="N195" s="118"/>
    </row>
    <row r="196" spans="1:14" customFormat="1">
      <c r="A196" s="100">
        <v>13</v>
      </c>
      <c r="B196" s="100">
        <v>0</v>
      </c>
      <c r="C196" s="100">
        <v>4</v>
      </c>
      <c r="D196" s="100">
        <v>0</v>
      </c>
      <c r="E196" s="101" t="s">
        <v>688</v>
      </c>
      <c r="F196" s="112" t="s">
        <v>88</v>
      </c>
      <c r="G196" s="113" t="s">
        <v>92</v>
      </c>
      <c r="H196" s="114">
        <v>1.4880500000000001</v>
      </c>
      <c r="I196" s="115">
        <v>2429</v>
      </c>
      <c r="J196" s="115">
        <v>90440.145504650252</v>
      </c>
      <c r="K196" s="116">
        <v>299.61731863459573</v>
      </c>
      <c r="L196" s="117">
        <f>IF(K196&lt;25,"&lt;LOQ",K196)</f>
        <v>299.61731863459573</v>
      </c>
      <c r="M196" s="115"/>
      <c r="N196" s="118"/>
    </row>
    <row r="197" spans="1:14" customFormat="1">
      <c r="A197" s="100">
        <v>13</v>
      </c>
      <c r="B197" s="100">
        <v>1</v>
      </c>
      <c r="C197" s="100">
        <v>4</v>
      </c>
      <c r="D197" s="100">
        <v>0</v>
      </c>
      <c r="E197" s="101" t="s">
        <v>688</v>
      </c>
      <c r="F197" s="112" t="s">
        <v>89</v>
      </c>
      <c r="G197" s="113" t="s">
        <v>92</v>
      </c>
      <c r="H197" s="114">
        <v>4.2811666666666666</v>
      </c>
      <c r="I197" s="115">
        <v>11419.983768562988</v>
      </c>
      <c r="J197" s="115">
        <v>90440.145504650252</v>
      </c>
      <c r="K197" s="116">
        <v>289.11618527186045</v>
      </c>
      <c r="L197" s="117">
        <f>IF(K197&lt;25,"&lt;LOQ",K197)</f>
        <v>289.11618527186045</v>
      </c>
      <c r="M197" s="115"/>
      <c r="N197" s="118">
        <v>115.64647410874419</v>
      </c>
    </row>
    <row r="198" spans="1:14" customFormat="1">
      <c r="A198" s="100">
        <v>13</v>
      </c>
      <c r="B198" s="100">
        <v>2</v>
      </c>
      <c r="C198" s="100">
        <v>4</v>
      </c>
      <c r="D198" s="100">
        <v>0</v>
      </c>
      <c r="E198" s="101" t="s">
        <v>688</v>
      </c>
      <c r="F198" s="112" t="s">
        <v>90</v>
      </c>
      <c r="G198" s="113" t="s">
        <v>92</v>
      </c>
      <c r="H198" s="114">
        <v>4.098816666666667</v>
      </c>
      <c r="I198" s="115">
        <v>59960.823727772236</v>
      </c>
      <c r="J198" s="115">
        <v>90440.145504650252</v>
      </c>
      <c r="K198" s="116">
        <v>284.44666235432379</v>
      </c>
      <c r="L198" s="117">
        <f>IF(K198&lt;25,"&lt;LOQ",K198)</f>
        <v>284.44666235432379</v>
      </c>
      <c r="M198" s="115"/>
      <c r="N198" s="118"/>
    </row>
    <row r="199" spans="1:14" customFormat="1">
      <c r="A199" s="100">
        <v>13</v>
      </c>
      <c r="B199" s="100">
        <v>3</v>
      </c>
      <c r="C199" s="100">
        <v>4</v>
      </c>
      <c r="D199" s="100">
        <v>0</v>
      </c>
      <c r="E199" s="101" t="s">
        <v>688</v>
      </c>
      <c r="F199" s="112" t="s">
        <v>91</v>
      </c>
      <c r="G199" s="113" t="s">
        <v>92</v>
      </c>
      <c r="H199" s="114">
        <v>4.3458333333333332</v>
      </c>
      <c r="I199" s="115">
        <v>2169.6909729736926</v>
      </c>
      <c r="J199" s="115">
        <v>90440.145504650252</v>
      </c>
      <c r="K199" s="116">
        <v>245.69689755184331</v>
      </c>
      <c r="L199" s="117">
        <f>IF(K199&lt;25,"&lt;LOQ",K199)</f>
        <v>245.69689755184331</v>
      </c>
      <c r="M199" s="115"/>
      <c r="N199" s="118"/>
    </row>
    <row r="200" spans="1:14" customFormat="1">
      <c r="A200" s="100">
        <v>13</v>
      </c>
      <c r="B200" s="100">
        <v>4</v>
      </c>
      <c r="C200" s="100"/>
      <c r="D200" s="100">
        <v>0</v>
      </c>
      <c r="E200" s="101" t="s">
        <v>9</v>
      </c>
      <c r="F200" s="112" t="s">
        <v>92</v>
      </c>
      <c r="G200" s="113"/>
      <c r="H200" s="114">
        <v>10.604833333333334</v>
      </c>
      <c r="I200" s="115">
        <v>90440.145504650252</v>
      </c>
      <c r="J200" s="115"/>
      <c r="K200" s="116"/>
      <c r="L200" s="117" t="str">
        <f>IF(K200&lt;25,"&lt;LOQ",K200)</f>
        <v>&lt;LOQ</v>
      </c>
      <c r="M200" s="115"/>
      <c r="N200" s="118"/>
    </row>
    <row r="201" spans="1:14" customFormat="1">
      <c r="A201" s="100">
        <v>13</v>
      </c>
      <c r="B201" s="100">
        <v>5</v>
      </c>
      <c r="C201" s="100">
        <v>4</v>
      </c>
      <c r="D201" s="100">
        <v>0</v>
      </c>
      <c r="E201" s="101" t="s">
        <v>688</v>
      </c>
      <c r="F201" s="112" t="s">
        <v>93</v>
      </c>
      <c r="G201" s="113" t="s">
        <v>92</v>
      </c>
      <c r="H201" s="114">
        <v>10.711266666666667</v>
      </c>
      <c r="I201" s="115">
        <v>46207.517931728442</v>
      </c>
      <c r="J201" s="115">
        <v>90440.145504650252</v>
      </c>
      <c r="K201" s="116">
        <v>279.98382547643018</v>
      </c>
      <c r="L201" s="117">
        <f>IF(K201&lt;25,"&lt;LOQ",K201)</f>
        <v>279.98382547643018</v>
      </c>
      <c r="M201" s="115"/>
      <c r="N201" s="118"/>
    </row>
    <row r="202" spans="1:14" customFormat="1">
      <c r="A202" s="100">
        <v>13</v>
      </c>
      <c r="B202" s="100">
        <v>6</v>
      </c>
      <c r="C202" s="100">
        <v>4</v>
      </c>
      <c r="D202" s="100">
        <v>0</v>
      </c>
      <c r="E202" s="101" t="s">
        <v>688</v>
      </c>
      <c r="F202" s="112" t="s">
        <v>94</v>
      </c>
      <c r="G202" s="113" t="s">
        <v>92</v>
      </c>
      <c r="H202" s="114">
        <v>10.877549999999999</v>
      </c>
      <c r="I202" s="115">
        <v>38042.707064605827</v>
      </c>
      <c r="J202" s="115">
        <v>90440.145504650252</v>
      </c>
      <c r="K202" s="116">
        <v>1140.2998329271927</v>
      </c>
      <c r="L202" s="117">
        <f>IF(K202&lt;25,"&lt;LOQ",K202)</f>
        <v>1140.2998329271927</v>
      </c>
      <c r="M202" s="115"/>
      <c r="N202" s="118"/>
    </row>
    <row r="203" spans="1:14" customFormat="1">
      <c r="A203" s="100">
        <v>13</v>
      </c>
      <c r="B203" s="100">
        <v>6</v>
      </c>
      <c r="C203" s="100">
        <v>4</v>
      </c>
      <c r="D203" s="100">
        <v>1</v>
      </c>
      <c r="E203" s="101" t="s">
        <v>688</v>
      </c>
      <c r="F203" s="112" t="s">
        <v>94</v>
      </c>
      <c r="G203" s="113" t="s">
        <v>92</v>
      </c>
      <c r="H203" s="114">
        <v>10.70815</v>
      </c>
      <c r="I203" s="115"/>
      <c r="J203" s="115">
        <v>90440.145504650252</v>
      </c>
      <c r="K203" s="116"/>
      <c r="L203" s="117" t="str">
        <f>IF(K203&lt;25,"&lt;LOQ",K203)</f>
        <v>&lt;LOQ</v>
      </c>
      <c r="M203" s="115"/>
      <c r="N203" s="118"/>
    </row>
    <row r="204" spans="1:14" customFormat="1">
      <c r="A204" s="100">
        <v>14</v>
      </c>
      <c r="B204" s="100">
        <v>0</v>
      </c>
      <c r="C204" s="100">
        <v>4</v>
      </c>
      <c r="D204" s="100">
        <v>0</v>
      </c>
      <c r="E204" s="101" t="s">
        <v>688</v>
      </c>
      <c r="F204" s="112" t="s">
        <v>88</v>
      </c>
      <c r="G204" s="113" t="s">
        <v>92</v>
      </c>
      <c r="H204" s="114">
        <v>1.4880500000000001</v>
      </c>
      <c r="I204" s="115">
        <v>2518</v>
      </c>
      <c r="J204" s="115">
        <v>90478.52009058473</v>
      </c>
      <c r="K204" s="116">
        <v>313.30842278574704</v>
      </c>
      <c r="L204" s="117">
        <f>IF(K204&lt;25,"&lt;LOQ",K204)</f>
        <v>313.30842278574704</v>
      </c>
      <c r="M204" s="115"/>
      <c r="N204" s="118"/>
    </row>
    <row r="205" spans="1:14" customFormat="1">
      <c r="A205" s="100">
        <v>14</v>
      </c>
      <c r="B205" s="100">
        <v>1</v>
      </c>
      <c r="C205" s="100">
        <v>4</v>
      </c>
      <c r="D205" s="100">
        <v>0</v>
      </c>
      <c r="E205" s="101" t="s">
        <v>688</v>
      </c>
      <c r="F205" s="112" t="s">
        <v>89</v>
      </c>
      <c r="G205" s="113" t="s">
        <v>92</v>
      </c>
      <c r="H205" s="114">
        <v>4.2783833333333332</v>
      </c>
      <c r="I205" s="115">
        <v>11793.326068428205</v>
      </c>
      <c r="J205" s="115">
        <v>90478.52009058473</v>
      </c>
      <c r="K205" s="116">
        <v>299.18950929647616</v>
      </c>
      <c r="L205" s="117">
        <f>IF(K205&lt;25,"&lt;LOQ",K205)</f>
        <v>299.18950929647616</v>
      </c>
      <c r="M205" s="115"/>
      <c r="N205" s="118">
        <v>119.67580371859047</v>
      </c>
    </row>
    <row r="206" spans="1:14" customFormat="1">
      <c r="A206" s="100">
        <v>14</v>
      </c>
      <c r="B206" s="100">
        <v>1</v>
      </c>
      <c r="C206" s="100">
        <v>4</v>
      </c>
      <c r="D206" s="100">
        <v>1</v>
      </c>
      <c r="E206" s="101" t="s">
        <v>688</v>
      </c>
      <c r="F206" s="112" t="s">
        <v>89</v>
      </c>
      <c r="G206" s="113" t="s">
        <v>92</v>
      </c>
      <c r="H206" s="114">
        <v>4.5635166666666667</v>
      </c>
      <c r="I206" s="115"/>
      <c r="J206" s="115">
        <v>90478.52009058473</v>
      </c>
      <c r="K206" s="116"/>
      <c r="L206" s="117" t="str">
        <f>IF(K206&lt;25,"&lt;LOQ",K206)</f>
        <v>&lt;LOQ</v>
      </c>
      <c r="M206" s="115"/>
      <c r="N206" s="118"/>
    </row>
    <row r="207" spans="1:14" customFormat="1">
      <c r="A207" s="100">
        <v>14</v>
      </c>
      <c r="B207" s="100">
        <v>2</v>
      </c>
      <c r="C207" s="100">
        <v>4</v>
      </c>
      <c r="D207" s="100">
        <v>0</v>
      </c>
      <c r="E207" s="101" t="s">
        <v>688</v>
      </c>
      <c r="F207" s="112" t="s">
        <v>90</v>
      </c>
      <c r="G207" s="113" t="s">
        <v>92</v>
      </c>
      <c r="H207" s="114">
        <v>4.0982666666666665</v>
      </c>
      <c r="I207" s="115">
        <v>62078.034037561469</v>
      </c>
      <c r="J207" s="115">
        <v>90478.52009058473</v>
      </c>
      <c r="K207" s="116">
        <v>295.35921922621168</v>
      </c>
      <c r="L207" s="117">
        <f>IF(K207&lt;25,"&lt;LOQ",K207)</f>
        <v>295.35921922621168</v>
      </c>
      <c r="M207" s="115"/>
      <c r="N207" s="118"/>
    </row>
    <row r="208" spans="1:14" customFormat="1">
      <c r="A208" s="100">
        <v>14</v>
      </c>
      <c r="B208" s="100">
        <v>3</v>
      </c>
      <c r="C208" s="100">
        <v>4</v>
      </c>
      <c r="D208" s="100">
        <v>0</v>
      </c>
      <c r="E208" s="101" t="s">
        <v>688</v>
      </c>
      <c r="F208" s="112" t="s">
        <v>91</v>
      </c>
      <c r="G208" s="113" t="s">
        <v>92</v>
      </c>
      <c r="H208" s="114">
        <v>4.3437666666666663</v>
      </c>
      <c r="I208" s="115">
        <v>2352.5283282441396</v>
      </c>
      <c r="J208" s="115">
        <v>90478.52009058473</v>
      </c>
      <c r="K208" s="116">
        <v>268.59269637493611</v>
      </c>
      <c r="L208" s="117">
        <f>IF(K208&lt;25,"&lt;LOQ",K208)</f>
        <v>268.59269637493611</v>
      </c>
      <c r="M208" s="115"/>
      <c r="N208" s="118"/>
    </row>
    <row r="209" spans="1:14" customFormat="1">
      <c r="A209" s="100">
        <v>14</v>
      </c>
      <c r="B209" s="100">
        <v>4</v>
      </c>
      <c r="C209" s="100"/>
      <c r="D209" s="100">
        <v>0</v>
      </c>
      <c r="E209" s="101" t="s">
        <v>9</v>
      </c>
      <c r="F209" s="112" t="s">
        <v>92</v>
      </c>
      <c r="G209" s="113"/>
      <c r="H209" s="114">
        <v>10.599466666666666</v>
      </c>
      <c r="I209" s="115">
        <v>90478.52009058473</v>
      </c>
      <c r="J209" s="115"/>
      <c r="K209" s="116"/>
      <c r="L209" s="117" t="str">
        <f>IF(K209&lt;25,"&lt;LOQ",K209)</f>
        <v>&lt;LOQ</v>
      </c>
      <c r="M209" s="115"/>
      <c r="N209" s="118"/>
    </row>
    <row r="210" spans="1:14" customFormat="1">
      <c r="A210" s="100">
        <v>14</v>
      </c>
      <c r="B210" s="100">
        <v>5</v>
      </c>
      <c r="C210" s="100">
        <v>4</v>
      </c>
      <c r="D210" s="100">
        <v>0</v>
      </c>
      <c r="E210" s="101" t="s">
        <v>688</v>
      </c>
      <c r="F210" s="112" t="s">
        <v>93</v>
      </c>
      <c r="G210" s="113" t="s">
        <v>92</v>
      </c>
      <c r="H210" s="114">
        <v>10.705399999999999</v>
      </c>
      <c r="I210" s="115">
        <v>45871.250627433903</v>
      </c>
      <c r="J210" s="115">
        <v>90478.52009058473</v>
      </c>
      <c r="K210" s="116">
        <v>277.6708700187321</v>
      </c>
      <c r="L210" s="117">
        <f>IF(K210&lt;25,"&lt;LOQ",K210)</f>
        <v>277.6708700187321</v>
      </c>
      <c r="M210" s="115"/>
      <c r="N210" s="118"/>
    </row>
    <row r="211" spans="1:14" customFormat="1">
      <c r="A211" s="100">
        <v>14</v>
      </c>
      <c r="B211" s="100">
        <v>6</v>
      </c>
      <c r="C211" s="100">
        <v>4</v>
      </c>
      <c r="D211" s="100">
        <v>0</v>
      </c>
      <c r="E211" s="101" t="s">
        <v>688</v>
      </c>
      <c r="F211" s="112" t="s">
        <v>94</v>
      </c>
      <c r="G211" s="113" t="s">
        <v>92</v>
      </c>
      <c r="H211" s="114">
        <v>10.871016666666666</v>
      </c>
      <c r="I211" s="115">
        <v>38515.623706632185</v>
      </c>
      <c r="J211" s="115">
        <v>90478.52009058473</v>
      </c>
      <c r="K211" s="116">
        <v>1149.5329556767992</v>
      </c>
      <c r="L211" s="117">
        <f>IF(K211&lt;25,"&lt;LOQ",K211)</f>
        <v>1149.5329556767992</v>
      </c>
      <c r="M211" s="115"/>
      <c r="N211" s="118"/>
    </row>
    <row r="212" spans="1:14" customFormat="1">
      <c r="A212" s="100">
        <v>14</v>
      </c>
      <c r="B212" s="100">
        <v>6</v>
      </c>
      <c r="C212" s="100">
        <v>4</v>
      </c>
      <c r="D212" s="100">
        <v>1</v>
      </c>
      <c r="E212" s="101" t="s">
        <v>688</v>
      </c>
      <c r="F212" s="112" t="s">
        <v>94</v>
      </c>
      <c r="G212" s="113" t="s">
        <v>92</v>
      </c>
      <c r="H212" s="114">
        <v>10.7014</v>
      </c>
      <c r="I212" s="115"/>
      <c r="J212" s="115">
        <v>90478.52009058473</v>
      </c>
      <c r="K212" s="116"/>
      <c r="L212" s="117" t="str">
        <f>IF(K212&lt;25,"&lt;LOQ",K212)</f>
        <v>&lt;LOQ</v>
      </c>
      <c r="M212" s="115"/>
      <c r="N212" s="118"/>
    </row>
    <row r="213" spans="1:14" customFormat="1">
      <c r="A213" s="100">
        <v>15</v>
      </c>
      <c r="B213" s="100">
        <v>0</v>
      </c>
      <c r="C213" s="100">
        <v>4</v>
      </c>
      <c r="D213" s="100"/>
      <c r="E213" s="101" t="s">
        <v>688</v>
      </c>
      <c r="F213" s="112" t="s">
        <v>88</v>
      </c>
      <c r="G213" s="113" t="s">
        <v>92</v>
      </c>
      <c r="H213" s="114"/>
      <c r="I213" s="115"/>
      <c r="J213" s="115">
        <v>88102.099693179582</v>
      </c>
      <c r="K213" s="116"/>
      <c r="L213" s="117" t="str">
        <f>IF(K213&lt;25,"&lt;LOQ",K213)</f>
        <v>&lt;LOQ</v>
      </c>
      <c r="M213" s="115"/>
      <c r="N213" s="118"/>
    </row>
    <row r="214" spans="1:14" customFormat="1">
      <c r="A214" s="100">
        <v>15</v>
      </c>
      <c r="B214" s="100">
        <v>1</v>
      </c>
      <c r="C214" s="100">
        <v>4</v>
      </c>
      <c r="D214" s="100">
        <v>0</v>
      </c>
      <c r="E214" s="101" t="s">
        <v>688</v>
      </c>
      <c r="F214" s="112" t="s">
        <v>89</v>
      </c>
      <c r="G214" s="113" t="s">
        <v>92</v>
      </c>
      <c r="H214" s="114">
        <v>4.2807000000000004</v>
      </c>
      <c r="I214" s="115">
        <v>12317.778193596539</v>
      </c>
      <c r="J214" s="115">
        <v>88102.099693179582</v>
      </c>
      <c r="K214" s="116">
        <v>322.60863931217102</v>
      </c>
      <c r="L214" s="117">
        <f>IF(K214&lt;25,"&lt;LOQ",K214)</f>
        <v>322.60863931217102</v>
      </c>
      <c r="M214" s="115"/>
      <c r="N214" s="118">
        <v>129.04345572486841</v>
      </c>
    </row>
    <row r="215" spans="1:14" customFormat="1">
      <c r="A215" s="100">
        <v>15</v>
      </c>
      <c r="B215" s="100">
        <v>2</v>
      </c>
      <c r="C215" s="100">
        <v>4</v>
      </c>
      <c r="D215" s="100"/>
      <c r="E215" s="101" t="s">
        <v>688</v>
      </c>
      <c r="F215" s="112" t="s">
        <v>90</v>
      </c>
      <c r="G215" s="113" t="s">
        <v>92</v>
      </c>
      <c r="H215" s="114"/>
      <c r="I215" s="115"/>
      <c r="J215" s="115">
        <v>88102.099693179582</v>
      </c>
      <c r="K215" s="116"/>
      <c r="L215" s="117" t="str">
        <f>IF(K215&lt;25,"&lt;LOQ",K215)</f>
        <v>&lt;LOQ</v>
      </c>
      <c r="M215" s="115"/>
      <c r="N215" s="118"/>
    </row>
    <row r="216" spans="1:14" customFormat="1">
      <c r="A216" s="100">
        <v>15</v>
      </c>
      <c r="B216" s="100">
        <v>3</v>
      </c>
      <c r="C216" s="100">
        <v>4</v>
      </c>
      <c r="D216" s="100"/>
      <c r="E216" s="101" t="s">
        <v>688</v>
      </c>
      <c r="F216" s="112" t="s">
        <v>91</v>
      </c>
      <c r="G216" s="113" t="s">
        <v>92</v>
      </c>
      <c r="H216" s="114"/>
      <c r="I216" s="115"/>
      <c r="J216" s="115">
        <v>88102.099693179582</v>
      </c>
      <c r="K216" s="116"/>
      <c r="L216" s="117" t="str">
        <f>IF(K216&lt;25,"&lt;LOQ",K216)</f>
        <v>&lt;LOQ</v>
      </c>
      <c r="M216" s="115"/>
      <c r="N216" s="118"/>
    </row>
    <row r="217" spans="1:14" customFormat="1">
      <c r="A217" s="100">
        <v>15</v>
      </c>
      <c r="B217" s="100">
        <v>4</v>
      </c>
      <c r="C217" s="100"/>
      <c r="D217" s="100">
        <v>0</v>
      </c>
      <c r="E217" s="101" t="s">
        <v>9</v>
      </c>
      <c r="F217" s="112" t="s">
        <v>92</v>
      </c>
      <c r="G217" s="113"/>
      <c r="H217" s="114">
        <v>10.6038</v>
      </c>
      <c r="I217" s="115">
        <v>88102.099693179582</v>
      </c>
      <c r="J217" s="115"/>
      <c r="K217" s="116"/>
      <c r="L217" s="117" t="str">
        <f>IF(K217&lt;25,"&lt;LOQ",K217)</f>
        <v>&lt;LOQ</v>
      </c>
      <c r="M217" s="115"/>
      <c r="N217" s="118"/>
    </row>
    <row r="218" spans="1:14" customFormat="1">
      <c r="A218" s="100">
        <v>15</v>
      </c>
      <c r="B218" s="100">
        <v>5</v>
      </c>
      <c r="C218" s="100">
        <v>4</v>
      </c>
      <c r="D218" s="100">
        <v>0</v>
      </c>
      <c r="E218" s="101" t="s">
        <v>688</v>
      </c>
      <c r="F218" s="112" t="s">
        <v>93</v>
      </c>
      <c r="G218" s="113" t="s">
        <v>92</v>
      </c>
      <c r="H218" s="114">
        <v>10.194433333333333</v>
      </c>
      <c r="I218" s="115">
        <v>15.220964233750783</v>
      </c>
      <c r="J218" s="115">
        <v>88102.099693179582</v>
      </c>
      <c r="K218" s="116">
        <v>0</v>
      </c>
      <c r="L218" s="117" t="str">
        <f>IF(K218&lt;25,"&lt;LOQ",K218)</f>
        <v>&lt;LOQ</v>
      </c>
      <c r="M218" s="115"/>
      <c r="N218" s="118"/>
    </row>
    <row r="219" spans="1:14" customFormat="1">
      <c r="A219" s="100">
        <v>15</v>
      </c>
      <c r="B219" s="100">
        <v>6</v>
      </c>
      <c r="C219" s="100">
        <v>4</v>
      </c>
      <c r="D219" s="100"/>
      <c r="E219" s="101" t="s">
        <v>688</v>
      </c>
      <c r="F219" s="112" t="s">
        <v>94</v>
      </c>
      <c r="G219" s="113" t="s">
        <v>92</v>
      </c>
      <c r="H219" s="114"/>
      <c r="I219" s="115"/>
      <c r="J219" s="115">
        <v>88102.099693179582</v>
      </c>
      <c r="K219" s="116"/>
      <c r="L219" s="117" t="str">
        <f>IF(K219&lt;25,"&lt;LOQ",K219)</f>
        <v>&lt;LOQ</v>
      </c>
      <c r="M219" s="115"/>
      <c r="N219" s="118"/>
    </row>
    <row r="220" spans="1:14" customFormat="1">
      <c r="A220" s="100">
        <v>16</v>
      </c>
      <c r="B220" s="100">
        <v>0</v>
      </c>
      <c r="C220" s="100">
        <v>4</v>
      </c>
      <c r="D220" s="100">
        <v>0</v>
      </c>
      <c r="E220" s="101" t="s">
        <v>688</v>
      </c>
      <c r="F220" s="112" t="s">
        <v>88</v>
      </c>
      <c r="G220" s="113" t="s">
        <v>92</v>
      </c>
      <c r="H220" s="114">
        <v>1.4981666666666666</v>
      </c>
      <c r="I220" s="115">
        <v>12124</v>
      </c>
      <c r="J220" s="115">
        <v>95840.813478830809</v>
      </c>
      <c r="K220" s="116">
        <v>1702.7645131933996</v>
      </c>
      <c r="L220" s="117">
        <f>IF(K220&lt;25,"&lt;LOQ",K220)</f>
        <v>1702.7645131933996</v>
      </c>
      <c r="M220" s="115">
        <v>136.22116105547195</v>
      </c>
      <c r="N220" s="118"/>
    </row>
    <row r="221" spans="1:14" customFormat="1">
      <c r="A221" s="100">
        <v>16</v>
      </c>
      <c r="B221" s="100">
        <v>1</v>
      </c>
      <c r="C221" s="100">
        <v>4</v>
      </c>
      <c r="D221" s="100">
        <v>0</v>
      </c>
      <c r="E221" s="101" t="s">
        <v>688</v>
      </c>
      <c r="F221" s="112" t="s">
        <v>89</v>
      </c>
      <c r="G221" s="113" t="s">
        <v>92</v>
      </c>
      <c r="H221" s="114">
        <v>4.2864333333333331</v>
      </c>
      <c r="I221" s="115">
        <v>13362.599855380764</v>
      </c>
      <c r="J221" s="115">
        <v>95840.813478830809</v>
      </c>
      <c r="K221" s="116">
        <v>321.64997965248693</v>
      </c>
      <c r="L221" s="117">
        <f>IF(K221&lt;25,"&lt;LOQ",K221)</f>
        <v>321.64997965248693</v>
      </c>
      <c r="M221" s="115"/>
      <c r="N221" s="118"/>
    </row>
    <row r="222" spans="1:14" customFormat="1">
      <c r="A222" s="100">
        <v>16</v>
      </c>
      <c r="B222" s="100">
        <v>1</v>
      </c>
      <c r="C222" s="100">
        <v>4</v>
      </c>
      <c r="D222" s="100">
        <v>1</v>
      </c>
      <c r="E222" s="101" t="s">
        <v>688</v>
      </c>
      <c r="F222" s="112" t="s">
        <v>89</v>
      </c>
      <c r="G222" s="113" t="s">
        <v>92</v>
      </c>
      <c r="H222" s="114">
        <v>4.5815000000000001</v>
      </c>
      <c r="I222" s="115"/>
      <c r="J222" s="115">
        <v>95840.813478830809</v>
      </c>
      <c r="K222" s="116"/>
      <c r="L222" s="117" t="str">
        <f>IF(K222&lt;25,"&lt;LOQ",K222)</f>
        <v>&lt;LOQ</v>
      </c>
      <c r="M222" s="115"/>
      <c r="N222" s="118"/>
    </row>
    <row r="223" spans="1:14" customFormat="1">
      <c r="A223" s="100">
        <v>16</v>
      </c>
      <c r="B223" s="100">
        <v>2</v>
      </c>
      <c r="C223" s="100">
        <v>4</v>
      </c>
      <c r="D223" s="100">
        <v>0</v>
      </c>
      <c r="E223" s="101" t="s">
        <v>688</v>
      </c>
      <c r="F223" s="112" t="s">
        <v>90</v>
      </c>
      <c r="G223" s="113" t="s">
        <v>92</v>
      </c>
      <c r="H223" s="114">
        <v>4.0929000000000002</v>
      </c>
      <c r="I223" s="115">
        <v>80448.214200000002</v>
      </c>
      <c r="J223" s="115">
        <v>95840.813478830809</v>
      </c>
      <c r="K223" s="116">
        <v>367.71301002102388</v>
      </c>
      <c r="L223" s="117">
        <f>IF(K223&lt;25,"&lt;LOQ",K223)</f>
        <v>367.71301002102388</v>
      </c>
      <c r="M223" s="115">
        <v>147.08520400840956</v>
      </c>
      <c r="N223" s="118"/>
    </row>
    <row r="224" spans="1:14" customFormat="1">
      <c r="A224" s="100">
        <v>16</v>
      </c>
      <c r="B224" s="100">
        <v>3</v>
      </c>
      <c r="C224" s="100">
        <v>4</v>
      </c>
      <c r="D224" s="100">
        <v>0</v>
      </c>
      <c r="E224" s="101" t="s">
        <v>688</v>
      </c>
      <c r="F224" s="112" t="s">
        <v>91</v>
      </c>
      <c r="G224" s="113" t="s">
        <v>92</v>
      </c>
      <c r="H224" s="114">
        <v>4.3532000000000002</v>
      </c>
      <c r="I224" s="115">
        <v>2746.1824830801379</v>
      </c>
      <c r="J224" s="115">
        <v>95840.813478830809</v>
      </c>
      <c r="K224" s="116">
        <v>298.79943834191386</v>
      </c>
      <c r="L224" s="117">
        <f>IF(K224&lt;25,"&lt;LOQ",K224)</f>
        <v>298.79943834191386</v>
      </c>
      <c r="M224" s="115">
        <v>119.51977533676553</v>
      </c>
      <c r="N224" s="118"/>
    </row>
    <row r="225" spans="1:14" customFormat="1">
      <c r="A225" s="100">
        <v>16</v>
      </c>
      <c r="B225" s="100">
        <v>4</v>
      </c>
      <c r="C225" s="100"/>
      <c r="D225" s="100">
        <v>0</v>
      </c>
      <c r="E225" s="101" t="s">
        <v>9</v>
      </c>
      <c r="F225" s="112" t="s">
        <v>92</v>
      </c>
      <c r="G225" s="113"/>
      <c r="H225" s="114">
        <v>10.609033333333333</v>
      </c>
      <c r="I225" s="115">
        <v>95840.813478830809</v>
      </c>
      <c r="J225" s="115"/>
      <c r="K225" s="116"/>
      <c r="L225" s="117" t="str">
        <f>IF(K225&lt;25,"&lt;LOQ",K225)</f>
        <v>&lt;LOQ</v>
      </c>
      <c r="M225" s="115"/>
      <c r="N225" s="118"/>
    </row>
    <row r="226" spans="1:14" customFormat="1">
      <c r="A226" s="100">
        <v>16</v>
      </c>
      <c r="B226" s="100">
        <v>5</v>
      </c>
      <c r="C226" s="100">
        <v>4</v>
      </c>
      <c r="D226" s="100">
        <v>0</v>
      </c>
      <c r="E226" s="101" t="s">
        <v>688</v>
      </c>
      <c r="F226" s="112" t="s">
        <v>93</v>
      </c>
      <c r="G226" s="113" t="s">
        <v>92</v>
      </c>
      <c r="H226" s="114">
        <v>10.712666666666667</v>
      </c>
      <c r="I226" s="115">
        <v>48448.416111796963</v>
      </c>
      <c r="J226" s="115">
        <v>95840.813478830809</v>
      </c>
      <c r="K226" s="116">
        <v>276.80305194858823</v>
      </c>
      <c r="L226" s="117">
        <f>IF(K226&lt;25,"&lt;LOQ",K226)</f>
        <v>276.80305194858823</v>
      </c>
      <c r="M226" s="115">
        <v>110.72122077943528</v>
      </c>
      <c r="N226" s="118"/>
    </row>
    <row r="227" spans="1:14" customFormat="1">
      <c r="A227" s="100">
        <v>16</v>
      </c>
      <c r="B227" s="100">
        <v>6</v>
      </c>
      <c r="C227" s="100">
        <v>4</v>
      </c>
      <c r="D227" s="100">
        <v>0</v>
      </c>
      <c r="E227" s="101" t="s">
        <v>688</v>
      </c>
      <c r="F227" s="112" t="s">
        <v>94</v>
      </c>
      <c r="G227" s="113" t="s">
        <v>92</v>
      </c>
      <c r="H227" s="114">
        <v>10.87795</v>
      </c>
      <c r="I227" s="115">
        <v>49973.096669637569</v>
      </c>
      <c r="J227" s="115">
        <v>95840.813478830809</v>
      </c>
      <c r="K227" s="116">
        <v>1318.0251505648407</v>
      </c>
      <c r="L227" s="117">
        <f>IF(K227&lt;25,"&lt;LOQ",K227)</f>
        <v>1318.0251505648407</v>
      </c>
      <c r="M227" s="115">
        <v>105.44201204518724</v>
      </c>
      <c r="N227" s="118"/>
    </row>
    <row r="228" spans="1:14" customFormat="1">
      <c r="A228" s="100">
        <v>16</v>
      </c>
      <c r="B228" s="100">
        <v>6</v>
      </c>
      <c r="C228" s="100">
        <v>4</v>
      </c>
      <c r="D228" s="100">
        <v>1</v>
      </c>
      <c r="E228" s="101" t="s">
        <v>688</v>
      </c>
      <c r="F228" s="112" t="s">
        <v>94</v>
      </c>
      <c r="G228" s="113" t="s">
        <v>92</v>
      </c>
      <c r="H228" s="114">
        <v>10.709949999999999</v>
      </c>
      <c r="I228" s="115"/>
      <c r="J228" s="115">
        <v>95840.813478830809</v>
      </c>
      <c r="K228" s="116"/>
      <c r="L228" s="117" t="str">
        <f>IF(K228&lt;25,"&lt;LOQ",K228)</f>
        <v>&lt;LOQ</v>
      </c>
      <c r="M228" s="115"/>
      <c r="N228" s="118"/>
    </row>
    <row r="229" spans="1:14" customFormat="1">
      <c r="A229" s="100">
        <v>17</v>
      </c>
      <c r="B229" s="100">
        <v>0</v>
      </c>
      <c r="C229" s="100">
        <v>4</v>
      </c>
      <c r="D229" s="100">
        <v>0</v>
      </c>
      <c r="E229" s="101" t="s">
        <v>688</v>
      </c>
      <c r="F229" s="112" t="s">
        <v>88</v>
      </c>
      <c r="G229" s="113" t="s">
        <v>92</v>
      </c>
      <c r="H229" s="114">
        <v>1.4981666666666666</v>
      </c>
      <c r="I229" s="115">
        <v>13411</v>
      </c>
      <c r="J229" s="115">
        <v>90695.872121880122</v>
      </c>
      <c r="K229" s="116">
        <v>2003.6377145943773</v>
      </c>
      <c r="L229" s="117">
        <f>IF(K229&lt;25,"&lt;LOQ",K229)</f>
        <v>2003.6377145943773</v>
      </c>
      <c r="M229" s="115">
        <v>160.29101716755019</v>
      </c>
      <c r="N229" s="118"/>
    </row>
    <row r="230" spans="1:14" customFormat="1">
      <c r="A230" s="100">
        <v>17</v>
      </c>
      <c r="B230" s="100">
        <v>1</v>
      </c>
      <c r="C230" s="100">
        <v>4</v>
      </c>
      <c r="D230" s="100">
        <v>0</v>
      </c>
      <c r="E230" s="101" t="s">
        <v>688</v>
      </c>
      <c r="F230" s="112" t="s">
        <v>89</v>
      </c>
      <c r="G230" s="113" t="s">
        <v>92</v>
      </c>
      <c r="H230" s="114">
        <v>4.2863499999999997</v>
      </c>
      <c r="I230" s="115">
        <v>14225.995309924319</v>
      </c>
      <c r="J230" s="115">
        <v>90695.872121880122</v>
      </c>
      <c r="K230" s="116">
        <v>364.75764329508513</v>
      </c>
      <c r="L230" s="117">
        <f>IF(K230&lt;25,"&lt;LOQ",K230)</f>
        <v>364.75764329508513</v>
      </c>
      <c r="M230" s="115"/>
      <c r="N230" s="118"/>
    </row>
    <row r="231" spans="1:14" customFormat="1">
      <c r="A231" s="100">
        <v>17</v>
      </c>
      <c r="B231" s="100">
        <v>2</v>
      </c>
      <c r="C231" s="100">
        <v>4</v>
      </c>
      <c r="D231" s="100">
        <v>0</v>
      </c>
      <c r="E231" s="101" t="s">
        <v>688</v>
      </c>
      <c r="F231" s="112" t="s">
        <v>90</v>
      </c>
      <c r="G231" s="113" t="s">
        <v>92</v>
      </c>
      <c r="H231" s="114">
        <v>4.0949166666666663</v>
      </c>
      <c r="I231" s="115">
        <v>90833.572586181413</v>
      </c>
      <c r="J231" s="115">
        <v>90695.872121880122</v>
      </c>
      <c r="K231" s="116">
        <v>444.2385048886033</v>
      </c>
      <c r="L231" s="117">
        <f>IF(K231&lt;25,"&lt;LOQ",K231)</f>
        <v>444.2385048886033</v>
      </c>
      <c r="M231" s="115">
        <v>177.6954019554413</v>
      </c>
      <c r="N231" s="118"/>
    </row>
    <row r="232" spans="1:14" customFormat="1">
      <c r="A232" s="100">
        <v>17</v>
      </c>
      <c r="B232" s="100">
        <v>3</v>
      </c>
      <c r="C232" s="100">
        <v>4</v>
      </c>
      <c r="D232" s="100">
        <v>0</v>
      </c>
      <c r="E232" s="101" t="s">
        <v>688</v>
      </c>
      <c r="F232" s="112" t="s">
        <v>91</v>
      </c>
      <c r="G232" s="113" t="s">
        <v>92</v>
      </c>
      <c r="H232" s="114">
        <v>4.3547833333333337</v>
      </c>
      <c r="I232" s="115">
        <v>3021.8153017127838</v>
      </c>
      <c r="J232" s="115">
        <v>90695.872121880122</v>
      </c>
      <c r="K232" s="116">
        <v>351.91682812789293</v>
      </c>
      <c r="L232" s="117">
        <f>IF(K232&lt;25,"&lt;LOQ",K232)</f>
        <v>351.91682812789293</v>
      </c>
      <c r="M232" s="115">
        <v>140.76673125115718</v>
      </c>
      <c r="N232" s="118"/>
    </row>
    <row r="233" spans="1:14" customFormat="1">
      <c r="A233" s="100">
        <v>17</v>
      </c>
      <c r="B233" s="100">
        <v>4</v>
      </c>
      <c r="C233" s="100"/>
      <c r="D233" s="100">
        <v>0</v>
      </c>
      <c r="E233" s="101" t="s">
        <v>9</v>
      </c>
      <c r="F233" s="112" t="s">
        <v>92</v>
      </c>
      <c r="G233" s="113"/>
      <c r="H233" s="114">
        <v>10.608266666666667</v>
      </c>
      <c r="I233" s="115">
        <v>90695.872121880122</v>
      </c>
      <c r="J233" s="115"/>
      <c r="K233" s="116"/>
      <c r="L233" s="117" t="str">
        <f>IF(K233&lt;25,"&lt;LOQ",K233)</f>
        <v>&lt;LOQ</v>
      </c>
      <c r="M233" s="115"/>
      <c r="N233" s="118"/>
    </row>
    <row r="234" spans="1:14" customFormat="1">
      <c r="A234" s="100">
        <v>17</v>
      </c>
      <c r="B234" s="100">
        <v>5</v>
      </c>
      <c r="C234" s="100">
        <v>4</v>
      </c>
      <c r="D234" s="100">
        <v>0</v>
      </c>
      <c r="E234" s="101" t="s">
        <v>688</v>
      </c>
      <c r="F234" s="112" t="s">
        <v>93</v>
      </c>
      <c r="G234" s="113" t="s">
        <v>92</v>
      </c>
      <c r="H234" s="114">
        <v>10.713216666666666</v>
      </c>
      <c r="I234" s="115">
        <v>46588.438361349406</v>
      </c>
      <c r="J234" s="115">
        <v>90695.872121880122</v>
      </c>
      <c r="K234" s="116">
        <v>281.60649350838338</v>
      </c>
      <c r="L234" s="117">
        <f>IF(K234&lt;25,"&lt;LOQ",K234)</f>
        <v>281.60649350838338</v>
      </c>
      <c r="M234" s="115">
        <v>112.64259740335336</v>
      </c>
      <c r="N234" s="118"/>
    </row>
    <row r="235" spans="1:14" customFormat="1">
      <c r="A235" s="100">
        <v>17</v>
      </c>
      <c r="B235" s="100">
        <v>6</v>
      </c>
      <c r="C235" s="100">
        <v>4</v>
      </c>
      <c r="D235" s="100">
        <v>0</v>
      </c>
      <c r="E235" s="101" t="s">
        <v>688</v>
      </c>
      <c r="F235" s="112" t="s">
        <v>94</v>
      </c>
      <c r="G235" s="113" t="s">
        <v>92</v>
      </c>
      <c r="H235" s="114">
        <v>10.8788</v>
      </c>
      <c r="I235" s="115">
        <v>48800.505297512005</v>
      </c>
      <c r="J235" s="115">
        <v>90695.872121880122</v>
      </c>
      <c r="K235" s="116">
        <v>1346.1589470862145</v>
      </c>
      <c r="L235" s="117">
        <f>IF(K235&lt;25,"&lt;LOQ",K235)</f>
        <v>1346.1589470862145</v>
      </c>
      <c r="M235" s="115">
        <v>107.69271576689717</v>
      </c>
      <c r="N235" s="118"/>
    </row>
    <row r="236" spans="1:14" customFormat="1">
      <c r="A236" s="100">
        <v>17</v>
      </c>
      <c r="B236" s="100">
        <v>6</v>
      </c>
      <c r="C236" s="100">
        <v>4</v>
      </c>
      <c r="D236" s="100">
        <v>1</v>
      </c>
      <c r="E236" s="101" t="s">
        <v>688</v>
      </c>
      <c r="F236" s="112" t="s">
        <v>94</v>
      </c>
      <c r="G236" s="113" t="s">
        <v>92</v>
      </c>
      <c r="H236" s="114">
        <v>10.711283333333334</v>
      </c>
      <c r="I236" s="115"/>
      <c r="J236" s="115">
        <v>90695.872121880122</v>
      </c>
      <c r="K236" s="116"/>
      <c r="L236" s="117" t="str">
        <f>IF(K236&lt;25,"&lt;LOQ",K236)</f>
        <v>&lt;LOQ</v>
      </c>
      <c r="M236" s="115"/>
      <c r="N236" s="118"/>
    </row>
    <row r="237" spans="1:14" s="75" customFormat="1"/>
    <row r="238" spans="1:14" customFormat="1">
      <c r="A238" s="16" t="s">
        <v>4</v>
      </c>
      <c r="B238" s="50"/>
      <c r="C238" s="50"/>
      <c r="D238" s="50"/>
      <c r="E238" s="50"/>
      <c r="F238" s="50"/>
      <c r="G238" s="50"/>
      <c r="H238" s="50"/>
      <c r="I238" s="50"/>
      <c r="J238" s="50"/>
      <c r="K238" s="50"/>
      <c r="L238" s="50"/>
      <c r="M238" s="50"/>
      <c r="N238" s="50"/>
    </row>
    <row r="239" spans="1:14" s="50" customFormat="1">
      <c r="A239" s="67" t="s">
        <v>46</v>
      </c>
      <c r="B239" s="11"/>
      <c r="C239" s="11"/>
      <c r="D239" s="11"/>
      <c r="E239" s="11"/>
      <c r="F239" s="18"/>
      <c r="G239" s="25"/>
      <c r="H239" s="26"/>
      <c r="I239" s="23"/>
      <c r="J239" s="23"/>
      <c r="K239" s="17"/>
      <c r="L239" s="24"/>
      <c r="M239" s="22"/>
      <c r="N239"/>
    </row>
    <row r="240" spans="1:14" customFormat="1" ht="14.25">
      <c r="A240" s="10"/>
      <c r="B240" s="11"/>
      <c r="C240" s="11"/>
      <c r="D240" s="11"/>
      <c r="E240" s="11"/>
      <c r="F240" s="18"/>
      <c r="G240" s="25"/>
      <c r="H240" s="26"/>
      <c r="I240" s="23"/>
      <c r="J240" s="23"/>
      <c r="K240" s="17"/>
      <c r="L240" s="24"/>
      <c r="M240" s="22"/>
    </row>
    <row r="241" spans="1:14" customFormat="1" ht="12.75" customHeight="1">
      <c r="A241" s="16" t="s">
        <v>33</v>
      </c>
      <c r="B241" s="49" t="s">
        <v>30</v>
      </c>
      <c r="C241" s="16"/>
      <c r="D241" s="16"/>
      <c r="E241" s="16"/>
      <c r="F241" s="16"/>
      <c r="G241" s="16"/>
      <c r="H241" s="16"/>
      <c r="I241" s="16"/>
      <c r="J241" s="16"/>
      <c r="K241" s="16"/>
      <c r="L241" s="16"/>
      <c r="M241" s="16"/>
      <c r="N241" s="16"/>
    </row>
    <row r="242" spans="1:14" s="16" customFormat="1">
      <c r="A242" s="61" t="s">
        <v>26</v>
      </c>
      <c r="B242" s="61" t="s">
        <v>30</v>
      </c>
      <c r="C242" s="61" t="s">
        <v>71</v>
      </c>
      <c r="D242" s="62" t="s">
        <v>39</v>
      </c>
      <c r="E242" s="62" t="s">
        <v>43</v>
      </c>
      <c r="F242"/>
      <c r="G242"/>
      <c r="H242"/>
      <c r="I242"/>
      <c r="J242"/>
      <c r="K242"/>
      <c r="L242"/>
      <c r="M242"/>
      <c r="N242"/>
    </row>
    <row r="243" spans="1:14" s="16" customFormat="1">
      <c r="A243" s="100">
        <v>0</v>
      </c>
      <c r="B243" s="100">
        <v>0</v>
      </c>
      <c r="C243" s="101" t="s">
        <v>86</v>
      </c>
      <c r="D243" s="119" t="str">
        <f>IF(C243="ISTD","ISTD Compound","Target Compound")</f>
        <v>Target Compound</v>
      </c>
      <c r="E243" s="120" t="s">
        <v>88</v>
      </c>
      <c r="F243"/>
      <c r="G243"/>
      <c r="H243"/>
      <c r="I243"/>
      <c r="J243"/>
      <c r="K243"/>
      <c r="L243"/>
      <c r="M243"/>
      <c r="N243"/>
    </row>
    <row r="244" spans="1:14" s="16" customFormat="1">
      <c r="A244" s="100">
        <v>0</v>
      </c>
      <c r="B244" s="100">
        <v>1</v>
      </c>
      <c r="C244" s="101" t="s">
        <v>87</v>
      </c>
      <c r="D244" s="119" t="str">
        <f>IF(C244="ISTD","ISTD Compound","Target Compound")</f>
        <v>Target Compound</v>
      </c>
      <c r="E244" s="120" t="s">
        <v>89</v>
      </c>
      <c r="F244"/>
      <c r="G244"/>
      <c r="H244"/>
      <c r="I244"/>
      <c r="J244"/>
      <c r="K244"/>
      <c r="L244"/>
      <c r="M244"/>
      <c r="N244"/>
    </row>
    <row r="245" spans="1:14" s="16" customFormat="1">
      <c r="A245" s="100">
        <v>0</v>
      </c>
      <c r="B245" s="100">
        <v>2</v>
      </c>
      <c r="C245" s="101" t="s">
        <v>86</v>
      </c>
      <c r="D245" s="119" t="str">
        <f>IF(C245="ISTD","ISTD Compound","Target Compound")</f>
        <v>Target Compound</v>
      </c>
      <c r="E245" s="120" t="s">
        <v>90</v>
      </c>
      <c r="F245"/>
      <c r="G245"/>
      <c r="H245"/>
      <c r="I245"/>
      <c r="J245"/>
      <c r="K245"/>
      <c r="L245"/>
      <c r="M245"/>
      <c r="N245"/>
    </row>
    <row r="246" spans="1:14" s="16" customFormat="1">
      <c r="A246" s="100">
        <v>0</v>
      </c>
      <c r="B246" s="100">
        <v>3</v>
      </c>
      <c r="C246" s="101" t="s">
        <v>86</v>
      </c>
      <c r="D246" s="119" t="str">
        <f>IF(C246="ISTD","ISTD Compound","Target Compound")</f>
        <v>Target Compound</v>
      </c>
      <c r="E246" s="120" t="s">
        <v>91</v>
      </c>
      <c r="F246"/>
      <c r="G246"/>
      <c r="H246"/>
      <c r="I246"/>
      <c r="J246"/>
      <c r="K246"/>
      <c r="L246"/>
      <c r="M246"/>
      <c r="N246"/>
    </row>
    <row r="247" spans="1:14" s="16" customFormat="1">
      <c r="A247" s="100">
        <v>0</v>
      </c>
      <c r="B247" s="100">
        <v>4</v>
      </c>
      <c r="C247" s="101" t="s">
        <v>9</v>
      </c>
      <c r="D247" s="119" t="str">
        <f>IF(C247="ISTD","ISTD Compound","Target Compound")</f>
        <v>ISTD Compound</v>
      </c>
      <c r="E247" s="120" t="s">
        <v>92</v>
      </c>
      <c r="F247"/>
      <c r="G247"/>
      <c r="H247"/>
      <c r="I247"/>
      <c r="J247"/>
      <c r="K247"/>
      <c r="L247"/>
      <c r="M247"/>
      <c r="N247"/>
    </row>
    <row r="248" spans="1:14" s="16" customFormat="1">
      <c r="A248" s="100">
        <v>0</v>
      </c>
      <c r="B248" s="100">
        <v>5</v>
      </c>
      <c r="C248" s="101" t="s">
        <v>86</v>
      </c>
      <c r="D248" s="119" t="str">
        <f>IF(C248="ISTD","ISTD Compound","Target Compound")</f>
        <v>Target Compound</v>
      </c>
      <c r="E248" s="120" t="s">
        <v>93</v>
      </c>
      <c r="F248"/>
      <c r="G248"/>
      <c r="H248"/>
      <c r="I248"/>
      <c r="J248"/>
      <c r="K248"/>
      <c r="L248"/>
      <c r="M248"/>
      <c r="N248"/>
    </row>
    <row r="249" spans="1:14" s="16" customFormat="1">
      <c r="A249" s="100">
        <v>0</v>
      </c>
      <c r="B249" s="100">
        <v>6</v>
      </c>
      <c r="C249" s="101" t="s">
        <v>86</v>
      </c>
      <c r="D249" s="119" t="str">
        <f>IF(C249="ISTD","ISTD Compound","Target Compound")</f>
        <v>Target Compound</v>
      </c>
      <c r="E249" s="120" t="s">
        <v>94</v>
      </c>
      <c r="F249"/>
      <c r="G249"/>
      <c r="H249"/>
      <c r="I249"/>
      <c r="J249"/>
      <c r="K249"/>
      <c r="L249"/>
      <c r="M249"/>
      <c r="N249"/>
    </row>
    <row r="250" spans="1:14" s="16" customFormat="1">
      <c r="A250" s="100">
        <v>1</v>
      </c>
      <c r="B250" s="100">
        <v>0</v>
      </c>
      <c r="C250" s="101" t="s">
        <v>86</v>
      </c>
      <c r="D250" s="119" t="str">
        <f>IF(C250="ISTD","ISTD Compound","Target Compound")</f>
        <v>Target Compound</v>
      </c>
      <c r="E250" s="120" t="s">
        <v>88</v>
      </c>
      <c r="F250"/>
      <c r="G250"/>
      <c r="H250"/>
      <c r="I250"/>
      <c r="J250"/>
      <c r="K250"/>
      <c r="L250"/>
      <c r="M250"/>
      <c r="N250"/>
    </row>
    <row r="251" spans="1:14" s="16" customFormat="1">
      <c r="A251" s="100">
        <v>1</v>
      </c>
      <c r="B251" s="100">
        <v>1</v>
      </c>
      <c r="C251" s="101" t="s">
        <v>87</v>
      </c>
      <c r="D251" s="119" t="str">
        <f>IF(C251="ISTD","ISTD Compound","Target Compound")</f>
        <v>Target Compound</v>
      </c>
      <c r="E251" s="120" t="s">
        <v>89</v>
      </c>
      <c r="F251"/>
      <c r="G251"/>
      <c r="H251"/>
      <c r="I251"/>
      <c r="J251"/>
      <c r="K251"/>
      <c r="L251"/>
      <c r="M251"/>
      <c r="N251"/>
    </row>
    <row r="252" spans="1:14" s="16" customFormat="1">
      <c r="A252" s="100">
        <v>1</v>
      </c>
      <c r="B252" s="100">
        <v>2</v>
      </c>
      <c r="C252" s="101" t="s">
        <v>86</v>
      </c>
      <c r="D252" s="119" t="str">
        <f>IF(C252="ISTD","ISTD Compound","Target Compound")</f>
        <v>Target Compound</v>
      </c>
      <c r="E252" s="120" t="s">
        <v>90</v>
      </c>
      <c r="F252"/>
      <c r="G252"/>
      <c r="H252"/>
      <c r="I252"/>
      <c r="J252"/>
      <c r="K252"/>
      <c r="L252"/>
      <c r="M252"/>
      <c r="N252"/>
    </row>
    <row r="253" spans="1:14" s="16" customFormat="1">
      <c r="A253" s="100">
        <v>1</v>
      </c>
      <c r="B253" s="100">
        <v>3</v>
      </c>
      <c r="C253" s="101" t="s">
        <v>86</v>
      </c>
      <c r="D253" s="119" t="str">
        <f>IF(C253="ISTD","ISTD Compound","Target Compound")</f>
        <v>Target Compound</v>
      </c>
      <c r="E253" s="120" t="s">
        <v>91</v>
      </c>
      <c r="F253"/>
      <c r="G253"/>
      <c r="H253"/>
      <c r="I253"/>
      <c r="J253"/>
      <c r="K253"/>
      <c r="L253"/>
      <c r="M253"/>
      <c r="N253"/>
    </row>
    <row r="254" spans="1:14" s="16" customFormat="1">
      <c r="A254" s="100">
        <v>1</v>
      </c>
      <c r="B254" s="100">
        <v>4</v>
      </c>
      <c r="C254" s="101" t="s">
        <v>9</v>
      </c>
      <c r="D254" s="119" t="str">
        <f>IF(C254="ISTD","ISTD Compound","Target Compound")</f>
        <v>ISTD Compound</v>
      </c>
      <c r="E254" s="120" t="s">
        <v>92</v>
      </c>
      <c r="F254"/>
      <c r="G254"/>
      <c r="H254"/>
      <c r="I254"/>
      <c r="J254"/>
      <c r="K254"/>
      <c r="L254"/>
      <c r="M254"/>
      <c r="N254"/>
    </row>
    <row r="255" spans="1:14" s="16" customFormat="1">
      <c r="A255" s="100">
        <v>1</v>
      </c>
      <c r="B255" s="100">
        <v>5</v>
      </c>
      <c r="C255" s="101" t="s">
        <v>86</v>
      </c>
      <c r="D255" s="119" t="str">
        <f>IF(C255="ISTD","ISTD Compound","Target Compound")</f>
        <v>Target Compound</v>
      </c>
      <c r="E255" s="120" t="s">
        <v>93</v>
      </c>
      <c r="F255"/>
      <c r="G255"/>
      <c r="H255"/>
      <c r="I255"/>
      <c r="J255"/>
      <c r="K255"/>
      <c r="L255"/>
      <c r="M255"/>
      <c r="N255"/>
    </row>
    <row r="256" spans="1:14" s="16" customFormat="1">
      <c r="A256" s="100">
        <v>1</v>
      </c>
      <c r="B256" s="100">
        <v>6</v>
      </c>
      <c r="C256" s="101" t="s">
        <v>86</v>
      </c>
      <c r="D256" s="119" t="str">
        <f>IF(C256="ISTD","ISTD Compound","Target Compound")</f>
        <v>Target Compound</v>
      </c>
      <c r="E256" s="120" t="s">
        <v>94</v>
      </c>
      <c r="F256"/>
      <c r="G256"/>
      <c r="H256"/>
      <c r="I256"/>
      <c r="J256"/>
      <c r="K256"/>
      <c r="L256"/>
      <c r="M256"/>
      <c r="N256"/>
    </row>
    <row r="257" spans="1:14" s="16" customFormat="1">
      <c r="A257" s="100">
        <v>2</v>
      </c>
      <c r="B257" s="100">
        <v>0</v>
      </c>
      <c r="C257" s="101" t="s">
        <v>86</v>
      </c>
      <c r="D257" s="119" t="str">
        <f>IF(C257="ISTD","ISTD Compound","Target Compound")</f>
        <v>Target Compound</v>
      </c>
      <c r="E257" s="120" t="s">
        <v>88</v>
      </c>
      <c r="F257"/>
      <c r="G257"/>
      <c r="H257"/>
      <c r="I257"/>
      <c r="J257"/>
      <c r="K257"/>
      <c r="L257"/>
      <c r="M257"/>
      <c r="N257"/>
    </row>
    <row r="258" spans="1:14" s="16" customFormat="1">
      <c r="A258" s="100">
        <v>2</v>
      </c>
      <c r="B258" s="100">
        <v>1</v>
      </c>
      <c r="C258" s="101" t="s">
        <v>87</v>
      </c>
      <c r="D258" s="119" t="str">
        <f>IF(C258="ISTD","ISTD Compound","Target Compound")</f>
        <v>Target Compound</v>
      </c>
      <c r="E258" s="120" t="s">
        <v>89</v>
      </c>
      <c r="F258"/>
      <c r="G258"/>
      <c r="H258"/>
      <c r="I258"/>
      <c r="J258"/>
      <c r="K258"/>
      <c r="L258"/>
      <c r="M258"/>
      <c r="N258"/>
    </row>
    <row r="259" spans="1:14" s="16" customFormat="1">
      <c r="A259" s="100">
        <v>2</v>
      </c>
      <c r="B259" s="100">
        <v>2</v>
      </c>
      <c r="C259" s="101" t="s">
        <v>86</v>
      </c>
      <c r="D259" s="119" t="str">
        <f>IF(C259="ISTD","ISTD Compound","Target Compound")</f>
        <v>Target Compound</v>
      </c>
      <c r="E259" s="120" t="s">
        <v>90</v>
      </c>
      <c r="F259"/>
      <c r="G259"/>
      <c r="H259"/>
      <c r="I259"/>
      <c r="J259"/>
      <c r="K259"/>
      <c r="L259"/>
      <c r="M259"/>
      <c r="N259"/>
    </row>
    <row r="260" spans="1:14" s="16" customFormat="1">
      <c r="A260" s="100">
        <v>2</v>
      </c>
      <c r="B260" s="100">
        <v>3</v>
      </c>
      <c r="C260" s="101" t="s">
        <v>86</v>
      </c>
      <c r="D260" s="119" t="str">
        <f>IF(C260="ISTD","ISTD Compound","Target Compound")</f>
        <v>Target Compound</v>
      </c>
      <c r="E260" s="120" t="s">
        <v>91</v>
      </c>
      <c r="F260"/>
      <c r="G260"/>
      <c r="H260"/>
      <c r="I260"/>
      <c r="J260"/>
      <c r="K260"/>
      <c r="L260"/>
      <c r="M260"/>
      <c r="N260"/>
    </row>
    <row r="261" spans="1:14" s="16" customFormat="1">
      <c r="A261" s="100">
        <v>2</v>
      </c>
      <c r="B261" s="100">
        <v>4</v>
      </c>
      <c r="C261" s="101" t="s">
        <v>9</v>
      </c>
      <c r="D261" s="119" t="str">
        <f>IF(C261="ISTD","ISTD Compound","Target Compound")</f>
        <v>ISTD Compound</v>
      </c>
      <c r="E261" s="120" t="s">
        <v>92</v>
      </c>
      <c r="F261"/>
      <c r="G261"/>
      <c r="H261"/>
      <c r="I261"/>
      <c r="J261"/>
      <c r="K261"/>
      <c r="L261"/>
      <c r="M261"/>
      <c r="N261"/>
    </row>
    <row r="262" spans="1:14" s="16" customFormat="1">
      <c r="A262" s="100">
        <v>2</v>
      </c>
      <c r="B262" s="100">
        <v>5</v>
      </c>
      <c r="C262" s="101" t="s">
        <v>86</v>
      </c>
      <c r="D262" s="119" t="str">
        <f>IF(C262="ISTD","ISTD Compound","Target Compound")</f>
        <v>Target Compound</v>
      </c>
      <c r="E262" s="120" t="s">
        <v>93</v>
      </c>
      <c r="F262"/>
      <c r="G262"/>
      <c r="H262"/>
      <c r="I262"/>
      <c r="J262"/>
      <c r="K262"/>
      <c r="L262"/>
      <c r="M262"/>
      <c r="N262"/>
    </row>
    <row r="263" spans="1:14" s="16" customFormat="1">
      <c r="A263" s="100">
        <v>2</v>
      </c>
      <c r="B263" s="100">
        <v>6</v>
      </c>
      <c r="C263" s="101" t="s">
        <v>86</v>
      </c>
      <c r="D263" s="119" t="str">
        <f>IF(C263="ISTD","ISTD Compound","Target Compound")</f>
        <v>Target Compound</v>
      </c>
      <c r="E263" s="120" t="s">
        <v>94</v>
      </c>
      <c r="F263"/>
      <c r="G263"/>
      <c r="H263"/>
      <c r="I263"/>
      <c r="J263"/>
      <c r="K263"/>
      <c r="L263"/>
      <c r="M263"/>
      <c r="N263"/>
    </row>
    <row r="264" spans="1:14" s="16" customFormat="1">
      <c r="A264" s="100">
        <v>3</v>
      </c>
      <c r="B264" s="100">
        <v>0</v>
      </c>
      <c r="C264" s="101" t="s">
        <v>86</v>
      </c>
      <c r="D264" s="119" t="str">
        <f>IF(C264="ISTD","ISTD Compound","Target Compound")</f>
        <v>Target Compound</v>
      </c>
      <c r="E264" s="120" t="s">
        <v>88</v>
      </c>
      <c r="F264"/>
      <c r="G264"/>
      <c r="H264"/>
      <c r="I264"/>
      <c r="J264"/>
      <c r="K264"/>
      <c r="L264"/>
      <c r="M264"/>
      <c r="N264"/>
    </row>
    <row r="265" spans="1:14" s="16" customFormat="1">
      <c r="A265" s="100">
        <v>3</v>
      </c>
      <c r="B265" s="100">
        <v>1</v>
      </c>
      <c r="C265" s="101" t="s">
        <v>87</v>
      </c>
      <c r="D265" s="119" t="str">
        <f>IF(C265="ISTD","ISTD Compound","Target Compound")</f>
        <v>Target Compound</v>
      </c>
      <c r="E265" s="120" t="s">
        <v>89</v>
      </c>
      <c r="F265"/>
      <c r="G265"/>
      <c r="H265"/>
      <c r="I265"/>
      <c r="J265"/>
      <c r="K265"/>
      <c r="L265"/>
      <c r="M265"/>
      <c r="N265"/>
    </row>
    <row r="266" spans="1:14" s="16" customFormat="1">
      <c r="A266" s="100">
        <v>3</v>
      </c>
      <c r="B266" s="100">
        <v>2</v>
      </c>
      <c r="C266" s="101" t="s">
        <v>86</v>
      </c>
      <c r="D266" s="119" t="str">
        <f>IF(C266="ISTD","ISTD Compound","Target Compound")</f>
        <v>Target Compound</v>
      </c>
      <c r="E266" s="120" t="s">
        <v>90</v>
      </c>
      <c r="F266"/>
      <c r="G266"/>
      <c r="H266"/>
      <c r="I266"/>
      <c r="J266"/>
      <c r="K266"/>
      <c r="L266"/>
      <c r="M266"/>
      <c r="N266"/>
    </row>
    <row r="267" spans="1:14" s="16" customFormat="1">
      <c r="A267" s="100">
        <v>3</v>
      </c>
      <c r="B267" s="100">
        <v>3</v>
      </c>
      <c r="C267" s="101" t="s">
        <v>86</v>
      </c>
      <c r="D267" s="119" t="str">
        <f>IF(C267="ISTD","ISTD Compound","Target Compound")</f>
        <v>Target Compound</v>
      </c>
      <c r="E267" s="120" t="s">
        <v>91</v>
      </c>
      <c r="F267"/>
      <c r="G267"/>
      <c r="H267"/>
      <c r="I267"/>
      <c r="J267"/>
      <c r="K267"/>
      <c r="L267"/>
      <c r="M267"/>
      <c r="N267"/>
    </row>
    <row r="268" spans="1:14" s="16" customFormat="1">
      <c r="A268" s="100">
        <v>3</v>
      </c>
      <c r="B268" s="100">
        <v>4</v>
      </c>
      <c r="C268" s="101" t="s">
        <v>9</v>
      </c>
      <c r="D268" s="119" t="str">
        <f>IF(C268="ISTD","ISTD Compound","Target Compound")</f>
        <v>ISTD Compound</v>
      </c>
      <c r="E268" s="120" t="s">
        <v>92</v>
      </c>
      <c r="F268"/>
      <c r="G268"/>
      <c r="H268"/>
      <c r="I268"/>
      <c r="J268"/>
      <c r="K268"/>
      <c r="L268"/>
      <c r="M268"/>
      <c r="N268"/>
    </row>
    <row r="269" spans="1:14" s="16" customFormat="1">
      <c r="A269" s="100">
        <v>3</v>
      </c>
      <c r="B269" s="100">
        <v>5</v>
      </c>
      <c r="C269" s="101" t="s">
        <v>86</v>
      </c>
      <c r="D269" s="119" t="str">
        <f>IF(C269="ISTD","ISTD Compound","Target Compound")</f>
        <v>Target Compound</v>
      </c>
      <c r="E269" s="120" t="s">
        <v>93</v>
      </c>
      <c r="F269"/>
      <c r="G269"/>
      <c r="H269"/>
      <c r="I269"/>
      <c r="J269"/>
      <c r="K269"/>
      <c r="L269"/>
      <c r="M269"/>
      <c r="N269"/>
    </row>
    <row r="270" spans="1:14" s="16" customFormat="1">
      <c r="A270" s="100">
        <v>3</v>
      </c>
      <c r="B270" s="100">
        <v>6</v>
      </c>
      <c r="C270" s="101" t="s">
        <v>86</v>
      </c>
      <c r="D270" s="119" t="str">
        <f>IF(C270="ISTD","ISTD Compound","Target Compound")</f>
        <v>Target Compound</v>
      </c>
      <c r="E270" s="120" t="s">
        <v>94</v>
      </c>
      <c r="F270"/>
      <c r="G270"/>
      <c r="H270"/>
      <c r="I270"/>
      <c r="J270"/>
      <c r="K270"/>
      <c r="L270"/>
      <c r="M270"/>
      <c r="N270"/>
    </row>
    <row r="271" spans="1:14" s="16" customFormat="1">
      <c r="A271" s="100">
        <v>4</v>
      </c>
      <c r="B271" s="100">
        <v>0</v>
      </c>
      <c r="C271" s="101" t="s">
        <v>86</v>
      </c>
      <c r="D271" s="119" t="str">
        <f>IF(C271="ISTD","ISTD Compound","Target Compound")</f>
        <v>Target Compound</v>
      </c>
      <c r="E271" s="120" t="s">
        <v>88</v>
      </c>
      <c r="F271"/>
      <c r="G271"/>
      <c r="H271"/>
      <c r="I271"/>
      <c r="J271"/>
      <c r="K271"/>
      <c r="L271"/>
      <c r="M271"/>
      <c r="N271"/>
    </row>
    <row r="272" spans="1:14" s="16" customFormat="1">
      <c r="A272" s="100">
        <v>4</v>
      </c>
      <c r="B272" s="100">
        <v>1</v>
      </c>
      <c r="C272" s="101" t="s">
        <v>87</v>
      </c>
      <c r="D272" s="119" t="str">
        <f>IF(C272="ISTD","ISTD Compound","Target Compound")</f>
        <v>Target Compound</v>
      </c>
      <c r="E272" s="120" t="s">
        <v>89</v>
      </c>
      <c r="F272"/>
      <c r="G272"/>
      <c r="H272"/>
      <c r="I272"/>
      <c r="J272"/>
      <c r="K272"/>
      <c r="L272"/>
      <c r="M272"/>
      <c r="N272"/>
    </row>
    <row r="273" spans="1:14" s="16" customFormat="1">
      <c r="A273" s="100">
        <v>4</v>
      </c>
      <c r="B273" s="100">
        <v>2</v>
      </c>
      <c r="C273" s="101" t="s">
        <v>86</v>
      </c>
      <c r="D273" s="119" t="str">
        <f>IF(C273="ISTD","ISTD Compound","Target Compound")</f>
        <v>Target Compound</v>
      </c>
      <c r="E273" s="120" t="s">
        <v>90</v>
      </c>
      <c r="F273"/>
      <c r="G273"/>
      <c r="H273"/>
      <c r="I273"/>
      <c r="J273"/>
      <c r="K273"/>
      <c r="L273"/>
      <c r="M273"/>
      <c r="N273"/>
    </row>
    <row r="274" spans="1:14" s="16" customFormat="1">
      <c r="A274" s="100">
        <v>4</v>
      </c>
      <c r="B274" s="100">
        <v>3</v>
      </c>
      <c r="C274" s="101" t="s">
        <v>86</v>
      </c>
      <c r="D274" s="119" t="str">
        <f>IF(C274="ISTD","ISTD Compound","Target Compound")</f>
        <v>Target Compound</v>
      </c>
      <c r="E274" s="120" t="s">
        <v>91</v>
      </c>
      <c r="F274"/>
      <c r="G274"/>
      <c r="H274"/>
      <c r="I274"/>
      <c r="J274"/>
      <c r="K274"/>
      <c r="L274"/>
      <c r="M274"/>
      <c r="N274"/>
    </row>
    <row r="275" spans="1:14" s="16" customFormat="1">
      <c r="A275" s="100">
        <v>4</v>
      </c>
      <c r="B275" s="100">
        <v>4</v>
      </c>
      <c r="C275" s="101" t="s">
        <v>9</v>
      </c>
      <c r="D275" s="119" t="str">
        <f>IF(C275="ISTD","ISTD Compound","Target Compound")</f>
        <v>ISTD Compound</v>
      </c>
      <c r="E275" s="120" t="s">
        <v>92</v>
      </c>
      <c r="F275"/>
      <c r="G275"/>
      <c r="H275"/>
      <c r="I275"/>
      <c r="J275"/>
      <c r="K275"/>
      <c r="L275"/>
      <c r="M275"/>
      <c r="N275"/>
    </row>
    <row r="276" spans="1:14" s="16" customFormat="1">
      <c r="A276" s="100">
        <v>4</v>
      </c>
      <c r="B276" s="100">
        <v>5</v>
      </c>
      <c r="C276" s="101" t="s">
        <v>86</v>
      </c>
      <c r="D276" s="119" t="str">
        <f>IF(C276="ISTD","ISTD Compound","Target Compound")</f>
        <v>Target Compound</v>
      </c>
      <c r="E276" s="120" t="s">
        <v>93</v>
      </c>
      <c r="F276"/>
      <c r="G276"/>
      <c r="H276"/>
      <c r="I276"/>
      <c r="J276"/>
      <c r="K276"/>
      <c r="L276"/>
      <c r="M276"/>
      <c r="N276"/>
    </row>
    <row r="277" spans="1:14" s="16" customFormat="1">
      <c r="A277" s="100">
        <v>4</v>
      </c>
      <c r="B277" s="100">
        <v>6</v>
      </c>
      <c r="C277" s="101" t="s">
        <v>86</v>
      </c>
      <c r="D277" s="119" t="str">
        <f>IF(C277="ISTD","ISTD Compound","Target Compound")</f>
        <v>Target Compound</v>
      </c>
      <c r="E277" s="120" t="s">
        <v>94</v>
      </c>
      <c r="F277"/>
      <c r="G277"/>
      <c r="H277"/>
      <c r="I277"/>
      <c r="J277"/>
      <c r="K277"/>
      <c r="L277"/>
      <c r="M277"/>
      <c r="N277"/>
    </row>
    <row r="278" spans="1:14" s="16" customFormat="1">
      <c r="A278" s="100">
        <v>5</v>
      </c>
      <c r="B278" s="100">
        <v>0</v>
      </c>
      <c r="C278" s="101" t="s">
        <v>86</v>
      </c>
      <c r="D278" s="119" t="str">
        <f>IF(C278="ISTD","ISTD Compound","Target Compound")</f>
        <v>Target Compound</v>
      </c>
      <c r="E278" s="120" t="s">
        <v>88</v>
      </c>
      <c r="F278"/>
      <c r="G278"/>
      <c r="H278"/>
      <c r="I278"/>
      <c r="J278"/>
      <c r="K278"/>
      <c r="L278"/>
      <c r="M278"/>
      <c r="N278"/>
    </row>
    <row r="279" spans="1:14" s="16" customFormat="1">
      <c r="A279" s="100">
        <v>5</v>
      </c>
      <c r="B279" s="100">
        <v>1</v>
      </c>
      <c r="C279" s="101" t="s">
        <v>87</v>
      </c>
      <c r="D279" s="119" t="str">
        <f>IF(C279="ISTD","ISTD Compound","Target Compound")</f>
        <v>Target Compound</v>
      </c>
      <c r="E279" s="120" t="s">
        <v>89</v>
      </c>
      <c r="F279"/>
      <c r="G279"/>
      <c r="H279"/>
      <c r="I279"/>
      <c r="J279"/>
      <c r="K279"/>
      <c r="L279"/>
      <c r="M279"/>
      <c r="N279"/>
    </row>
    <row r="280" spans="1:14" s="16" customFormat="1">
      <c r="A280" s="100">
        <v>5</v>
      </c>
      <c r="B280" s="100">
        <v>2</v>
      </c>
      <c r="C280" s="101" t="s">
        <v>86</v>
      </c>
      <c r="D280" s="119" t="str">
        <f>IF(C280="ISTD","ISTD Compound","Target Compound")</f>
        <v>Target Compound</v>
      </c>
      <c r="E280" s="120" t="s">
        <v>90</v>
      </c>
      <c r="F280"/>
      <c r="G280"/>
      <c r="H280"/>
      <c r="I280"/>
      <c r="J280"/>
      <c r="K280"/>
      <c r="L280"/>
      <c r="M280"/>
      <c r="N280"/>
    </row>
    <row r="281" spans="1:14" s="16" customFormat="1">
      <c r="A281" s="100">
        <v>5</v>
      </c>
      <c r="B281" s="100">
        <v>3</v>
      </c>
      <c r="C281" s="101" t="s">
        <v>86</v>
      </c>
      <c r="D281" s="119" t="str">
        <f>IF(C281="ISTD","ISTD Compound","Target Compound")</f>
        <v>Target Compound</v>
      </c>
      <c r="E281" s="120" t="s">
        <v>91</v>
      </c>
      <c r="F281"/>
      <c r="G281"/>
      <c r="H281"/>
      <c r="I281"/>
      <c r="J281"/>
      <c r="K281"/>
      <c r="L281"/>
      <c r="M281"/>
      <c r="N281"/>
    </row>
    <row r="282" spans="1:14" s="16" customFormat="1">
      <c r="A282" s="100">
        <v>5</v>
      </c>
      <c r="B282" s="100">
        <v>4</v>
      </c>
      <c r="C282" s="101" t="s">
        <v>9</v>
      </c>
      <c r="D282" s="119" t="str">
        <f>IF(C282="ISTD","ISTD Compound","Target Compound")</f>
        <v>ISTD Compound</v>
      </c>
      <c r="E282" s="120" t="s">
        <v>92</v>
      </c>
      <c r="F282"/>
      <c r="G282"/>
      <c r="H282"/>
      <c r="I282"/>
      <c r="J282"/>
      <c r="K282"/>
      <c r="L282"/>
      <c r="M282"/>
      <c r="N282"/>
    </row>
    <row r="283" spans="1:14" s="16" customFormat="1">
      <c r="A283" s="100">
        <v>5</v>
      </c>
      <c r="B283" s="100">
        <v>5</v>
      </c>
      <c r="C283" s="101" t="s">
        <v>86</v>
      </c>
      <c r="D283" s="119" t="str">
        <f>IF(C283="ISTD","ISTD Compound","Target Compound")</f>
        <v>Target Compound</v>
      </c>
      <c r="E283" s="120" t="s">
        <v>93</v>
      </c>
      <c r="F283"/>
      <c r="G283"/>
      <c r="H283"/>
      <c r="I283"/>
      <c r="J283"/>
      <c r="K283"/>
      <c r="L283"/>
      <c r="M283"/>
      <c r="N283"/>
    </row>
    <row r="284" spans="1:14" s="16" customFormat="1">
      <c r="A284" s="100">
        <v>5</v>
      </c>
      <c r="B284" s="100">
        <v>6</v>
      </c>
      <c r="C284" s="101" t="s">
        <v>86</v>
      </c>
      <c r="D284" s="119" t="str">
        <f>IF(C284="ISTD","ISTD Compound","Target Compound")</f>
        <v>Target Compound</v>
      </c>
      <c r="E284" s="120" t="s">
        <v>94</v>
      </c>
      <c r="F284"/>
      <c r="G284"/>
      <c r="H284"/>
      <c r="I284"/>
      <c r="J284"/>
      <c r="K284"/>
      <c r="L284"/>
      <c r="M284"/>
      <c r="N284"/>
    </row>
    <row r="285" spans="1:14" s="16" customFormat="1">
      <c r="A285" s="100">
        <v>6</v>
      </c>
      <c r="B285" s="100">
        <v>0</v>
      </c>
      <c r="C285" s="101" t="s">
        <v>86</v>
      </c>
      <c r="D285" s="119" t="str">
        <f>IF(C285="ISTD","ISTD Compound","Target Compound")</f>
        <v>Target Compound</v>
      </c>
      <c r="E285" s="120" t="s">
        <v>88</v>
      </c>
      <c r="F285"/>
      <c r="G285"/>
      <c r="H285"/>
      <c r="I285"/>
      <c r="J285"/>
      <c r="K285"/>
      <c r="L285"/>
      <c r="M285"/>
      <c r="N285"/>
    </row>
    <row r="286" spans="1:14" s="16" customFormat="1">
      <c r="A286" s="100">
        <v>6</v>
      </c>
      <c r="B286" s="100">
        <v>1</v>
      </c>
      <c r="C286" s="101" t="s">
        <v>87</v>
      </c>
      <c r="D286" s="119" t="str">
        <f>IF(C286="ISTD","ISTD Compound","Target Compound")</f>
        <v>Target Compound</v>
      </c>
      <c r="E286" s="120" t="s">
        <v>89</v>
      </c>
      <c r="F286"/>
      <c r="G286"/>
      <c r="H286"/>
      <c r="I286"/>
      <c r="J286"/>
      <c r="K286"/>
      <c r="L286"/>
      <c r="M286"/>
      <c r="N286"/>
    </row>
    <row r="287" spans="1:14" s="16" customFormat="1">
      <c r="A287" s="100">
        <v>6</v>
      </c>
      <c r="B287" s="100">
        <v>2</v>
      </c>
      <c r="C287" s="101" t="s">
        <v>86</v>
      </c>
      <c r="D287" s="119" t="str">
        <f>IF(C287="ISTD","ISTD Compound","Target Compound")</f>
        <v>Target Compound</v>
      </c>
      <c r="E287" s="120" t="s">
        <v>90</v>
      </c>
      <c r="F287"/>
      <c r="G287"/>
      <c r="H287"/>
      <c r="I287"/>
      <c r="J287"/>
      <c r="K287"/>
      <c r="L287"/>
      <c r="M287"/>
      <c r="N287"/>
    </row>
    <row r="288" spans="1:14" s="16" customFormat="1">
      <c r="A288" s="100">
        <v>6</v>
      </c>
      <c r="B288" s="100">
        <v>3</v>
      </c>
      <c r="C288" s="101" t="s">
        <v>86</v>
      </c>
      <c r="D288" s="119" t="str">
        <f>IF(C288="ISTD","ISTD Compound","Target Compound")</f>
        <v>Target Compound</v>
      </c>
      <c r="E288" s="120" t="s">
        <v>91</v>
      </c>
      <c r="F288"/>
      <c r="G288"/>
      <c r="H288"/>
      <c r="I288"/>
      <c r="J288"/>
      <c r="K288"/>
      <c r="L288"/>
      <c r="M288"/>
      <c r="N288"/>
    </row>
    <row r="289" spans="1:14" s="16" customFormat="1">
      <c r="A289" s="100">
        <v>6</v>
      </c>
      <c r="B289" s="100">
        <v>4</v>
      </c>
      <c r="C289" s="101" t="s">
        <v>9</v>
      </c>
      <c r="D289" s="119" t="str">
        <f>IF(C289="ISTD","ISTD Compound","Target Compound")</f>
        <v>ISTD Compound</v>
      </c>
      <c r="E289" s="120" t="s">
        <v>92</v>
      </c>
      <c r="F289"/>
      <c r="G289"/>
      <c r="H289"/>
      <c r="I289"/>
      <c r="J289"/>
      <c r="K289"/>
      <c r="L289"/>
      <c r="M289"/>
      <c r="N289"/>
    </row>
    <row r="290" spans="1:14" s="16" customFormat="1">
      <c r="A290" s="100">
        <v>6</v>
      </c>
      <c r="B290" s="100">
        <v>5</v>
      </c>
      <c r="C290" s="101" t="s">
        <v>86</v>
      </c>
      <c r="D290" s="119" t="str">
        <f>IF(C290="ISTD","ISTD Compound","Target Compound")</f>
        <v>Target Compound</v>
      </c>
      <c r="E290" s="120" t="s">
        <v>93</v>
      </c>
      <c r="F290"/>
      <c r="G290"/>
      <c r="H290"/>
      <c r="I290"/>
      <c r="J290"/>
      <c r="K290"/>
      <c r="L290"/>
      <c r="M290"/>
      <c r="N290"/>
    </row>
    <row r="291" spans="1:14" s="16" customFormat="1">
      <c r="A291" s="100">
        <v>6</v>
      </c>
      <c r="B291" s="100">
        <v>6</v>
      </c>
      <c r="C291" s="101" t="s">
        <v>86</v>
      </c>
      <c r="D291" s="119" t="str">
        <f>IF(C291="ISTD","ISTD Compound","Target Compound")</f>
        <v>Target Compound</v>
      </c>
      <c r="E291" s="120" t="s">
        <v>94</v>
      </c>
      <c r="F291"/>
      <c r="G291"/>
      <c r="H291"/>
      <c r="I291"/>
      <c r="J291"/>
      <c r="K291"/>
      <c r="L291"/>
      <c r="M291"/>
      <c r="N291"/>
    </row>
    <row r="292" spans="1:14" s="16" customFormat="1">
      <c r="A292" s="100">
        <v>7</v>
      </c>
      <c r="B292" s="100">
        <v>0</v>
      </c>
      <c r="C292" s="101" t="s">
        <v>86</v>
      </c>
      <c r="D292" s="119" t="str">
        <f>IF(C292="ISTD","ISTD Compound","Target Compound")</f>
        <v>Target Compound</v>
      </c>
      <c r="E292" s="120" t="s">
        <v>88</v>
      </c>
      <c r="F292"/>
      <c r="G292"/>
      <c r="H292"/>
      <c r="I292"/>
      <c r="J292"/>
      <c r="K292"/>
      <c r="L292"/>
      <c r="M292"/>
      <c r="N292"/>
    </row>
    <row r="293" spans="1:14" s="16" customFormat="1">
      <c r="A293" s="100">
        <v>7</v>
      </c>
      <c r="B293" s="100">
        <v>1</v>
      </c>
      <c r="C293" s="101" t="s">
        <v>87</v>
      </c>
      <c r="D293" s="119" t="str">
        <f>IF(C293="ISTD","ISTD Compound","Target Compound")</f>
        <v>Target Compound</v>
      </c>
      <c r="E293" s="120" t="s">
        <v>89</v>
      </c>
      <c r="F293"/>
      <c r="G293"/>
      <c r="H293"/>
      <c r="I293"/>
      <c r="J293"/>
      <c r="K293"/>
      <c r="L293"/>
      <c r="M293"/>
      <c r="N293"/>
    </row>
    <row r="294" spans="1:14" s="16" customFormat="1">
      <c r="A294" s="100">
        <v>7</v>
      </c>
      <c r="B294" s="100">
        <v>2</v>
      </c>
      <c r="C294" s="101" t="s">
        <v>86</v>
      </c>
      <c r="D294" s="119" t="str">
        <f>IF(C294="ISTD","ISTD Compound","Target Compound")</f>
        <v>Target Compound</v>
      </c>
      <c r="E294" s="120" t="s">
        <v>90</v>
      </c>
      <c r="F294"/>
      <c r="G294"/>
      <c r="H294"/>
      <c r="I294"/>
      <c r="J294"/>
      <c r="K294"/>
      <c r="L294"/>
      <c r="M294"/>
      <c r="N294"/>
    </row>
    <row r="295" spans="1:14" s="16" customFormat="1">
      <c r="A295" s="100">
        <v>7</v>
      </c>
      <c r="B295" s="100">
        <v>3</v>
      </c>
      <c r="C295" s="101" t="s">
        <v>86</v>
      </c>
      <c r="D295" s="119" t="str">
        <f>IF(C295="ISTD","ISTD Compound","Target Compound")</f>
        <v>Target Compound</v>
      </c>
      <c r="E295" s="120" t="s">
        <v>91</v>
      </c>
      <c r="F295"/>
      <c r="G295"/>
      <c r="H295"/>
      <c r="I295"/>
      <c r="J295"/>
      <c r="K295"/>
      <c r="L295"/>
      <c r="M295"/>
      <c r="N295"/>
    </row>
    <row r="296" spans="1:14" s="16" customFormat="1">
      <c r="A296" s="100">
        <v>7</v>
      </c>
      <c r="B296" s="100">
        <v>4</v>
      </c>
      <c r="C296" s="101" t="s">
        <v>9</v>
      </c>
      <c r="D296" s="119" t="str">
        <f>IF(C296="ISTD","ISTD Compound","Target Compound")</f>
        <v>ISTD Compound</v>
      </c>
      <c r="E296" s="120" t="s">
        <v>92</v>
      </c>
      <c r="F296"/>
      <c r="G296"/>
      <c r="H296"/>
      <c r="I296"/>
      <c r="J296"/>
      <c r="K296"/>
      <c r="L296"/>
      <c r="M296"/>
      <c r="N296"/>
    </row>
    <row r="297" spans="1:14" s="16" customFormat="1">
      <c r="A297" s="100">
        <v>7</v>
      </c>
      <c r="B297" s="100">
        <v>5</v>
      </c>
      <c r="C297" s="101" t="s">
        <v>86</v>
      </c>
      <c r="D297" s="119" t="str">
        <f>IF(C297="ISTD","ISTD Compound","Target Compound")</f>
        <v>Target Compound</v>
      </c>
      <c r="E297" s="120" t="s">
        <v>93</v>
      </c>
      <c r="F297"/>
      <c r="G297"/>
      <c r="H297"/>
      <c r="I297"/>
      <c r="J297"/>
      <c r="K297"/>
      <c r="L297"/>
      <c r="M297"/>
      <c r="N297"/>
    </row>
    <row r="298" spans="1:14" s="16" customFormat="1">
      <c r="A298" s="100">
        <v>7</v>
      </c>
      <c r="B298" s="100">
        <v>6</v>
      </c>
      <c r="C298" s="101" t="s">
        <v>86</v>
      </c>
      <c r="D298" s="119" t="str">
        <f>IF(C298="ISTD","ISTD Compound","Target Compound")</f>
        <v>Target Compound</v>
      </c>
      <c r="E298" s="120" t="s">
        <v>94</v>
      </c>
      <c r="F298"/>
      <c r="G298"/>
      <c r="H298"/>
      <c r="I298"/>
      <c r="J298"/>
      <c r="K298"/>
      <c r="L298"/>
      <c r="M298"/>
      <c r="N298"/>
    </row>
    <row r="299" spans="1:14" s="16" customFormat="1">
      <c r="A299" s="100">
        <v>8</v>
      </c>
      <c r="B299" s="100">
        <v>0</v>
      </c>
      <c r="C299" s="101" t="s">
        <v>86</v>
      </c>
      <c r="D299" s="119" t="str">
        <f>IF(C299="ISTD","ISTD Compound","Target Compound")</f>
        <v>Target Compound</v>
      </c>
      <c r="E299" s="120" t="s">
        <v>88</v>
      </c>
      <c r="F299"/>
      <c r="G299"/>
      <c r="H299"/>
      <c r="I299"/>
      <c r="J299"/>
      <c r="K299"/>
      <c r="L299"/>
      <c r="M299"/>
      <c r="N299"/>
    </row>
    <row r="300" spans="1:14" s="16" customFormat="1">
      <c r="A300" s="100">
        <v>8</v>
      </c>
      <c r="B300" s="100">
        <v>1</v>
      </c>
      <c r="C300" s="101" t="s">
        <v>87</v>
      </c>
      <c r="D300" s="119" t="str">
        <f>IF(C300="ISTD","ISTD Compound","Target Compound")</f>
        <v>Target Compound</v>
      </c>
      <c r="E300" s="120" t="s">
        <v>89</v>
      </c>
      <c r="F300"/>
      <c r="G300"/>
      <c r="H300"/>
      <c r="I300"/>
      <c r="J300"/>
      <c r="K300"/>
      <c r="L300"/>
      <c r="M300"/>
      <c r="N300"/>
    </row>
    <row r="301" spans="1:14" s="16" customFormat="1">
      <c r="A301" s="100">
        <v>8</v>
      </c>
      <c r="B301" s="100">
        <v>2</v>
      </c>
      <c r="C301" s="101" t="s">
        <v>86</v>
      </c>
      <c r="D301" s="119" t="str">
        <f>IF(C301="ISTD","ISTD Compound","Target Compound")</f>
        <v>Target Compound</v>
      </c>
      <c r="E301" s="120" t="s">
        <v>90</v>
      </c>
      <c r="F301"/>
      <c r="G301"/>
      <c r="H301"/>
      <c r="I301"/>
      <c r="J301"/>
      <c r="K301"/>
      <c r="L301"/>
      <c r="M301"/>
      <c r="N301"/>
    </row>
    <row r="302" spans="1:14" s="16" customFormat="1">
      <c r="A302" s="100">
        <v>8</v>
      </c>
      <c r="B302" s="100">
        <v>3</v>
      </c>
      <c r="C302" s="101" t="s">
        <v>86</v>
      </c>
      <c r="D302" s="119" t="str">
        <f>IF(C302="ISTD","ISTD Compound","Target Compound")</f>
        <v>Target Compound</v>
      </c>
      <c r="E302" s="120" t="s">
        <v>91</v>
      </c>
      <c r="F302"/>
      <c r="G302"/>
      <c r="H302"/>
      <c r="I302"/>
      <c r="J302"/>
      <c r="K302"/>
      <c r="L302"/>
      <c r="M302"/>
      <c r="N302"/>
    </row>
    <row r="303" spans="1:14" s="16" customFormat="1">
      <c r="A303" s="100">
        <v>8</v>
      </c>
      <c r="B303" s="100">
        <v>4</v>
      </c>
      <c r="C303" s="101" t="s">
        <v>9</v>
      </c>
      <c r="D303" s="119" t="str">
        <f>IF(C303="ISTD","ISTD Compound","Target Compound")</f>
        <v>ISTD Compound</v>
      </c>
      <c r="E303" s="120" t="s">
        <v>92</v>
      </c>
      <c r="F303"/>
      <c r="G303"/>
      <c r="H303"/>
      <c r="I303"/>
      <c r="J303"/>
      <c r="K303"/>
      <c r="L303"/>
      <c r="M303"/>
      <c r="N303"/>
    </row>
    <row r="304" spans="1:14" s="16" customFormat="1">
      <c r="A304" s="100">
        <v>8</v>
      </c>
      <c r="B304" s="100">
        <v>5</v>
      </c>
      <c r="C304" s="101" t="s">
        <v>86</v>
      </c>
      <c r="D304" s="119" t="str">
        <f>IF(C304="ISTD","ISTD Compound","Target Compound")</f>
        <v>Target Compound</v>
      </c>
      <c r="E304" s="120" t="s">
        <v>93</v>
      </c>
      <c r="F304"/>
      <c r="G304"/>
      <c r="H304"/>
      <c r="I304"/>
      <c r="J304"/>
      <c r="K304"/>
      <c r="L304"/>
      <c r="M304"/>
      <c r="N304"/>
    </row>
    <row r="305" spans="1:14" s="16" customFormat="1">
      <c r="A305" s="100">
        <v>8</v>
      </c>
      <c r="B305" s="100">
        <v>6</v>
      </c>
      <c r="C305" s="101" t="s">
        <v>86</v>
      </c>
      <c r="D305" s="119" t="str">
        <f>IF(C305="ISTD","ISTD Compound","Target Compound")</f>
        <v>Target Compound</v>
      </c>
      <c r="E305" s="120" t="s">
        <v>94</v>
      </c>
      <c r="F305"/>
      <c r="G305"/>
      <c r="H305"/>
      <c r="I305"/>
      <c r="J305"/>
      <c r="K305"/>
      <c r="L305"/>
      <c r="M305"/>
      <c r="N305"/>
    </row>
    <row r="306" spans="1:14" s="16" customFormat="1">
      <c r="A306" s="100">
        <v>9</v>
      </c>
      <c r="B306" s="100">
        <v>0</v>
      </c>
      <c r="C306" s="101" t="s">
        <v>86</v>
      </c>
      <c r="D306" s="119" t="str">
        <f>IF(C306="ISTD","ISTD Compound","Target Compound")</f>
        <v>Target Compound</v>
      </c>
      <c r="E306" s="120" t="s">
        <v>88</v>
      </c>
      <c r="F306"/>
      <c r="G306"/>
      <c r="H306"/>
      <c r="I306"/>
      <c r="J306"/>
      <c r="K306"/>
      <c r="L306"/>
      <c r="M306"/>
      <c r="N306"/>
    </row>
    <row r="307" spans="1:14" s="16" customFormat="1">
      <c r="A307" s="100">
        <v>9</v>
      </c>
      <c r="B307" s="100">
        <v>1</v>
      </c>
      <c r="C307" s="101" t="s">
        <v>87</v>
      </c>
      <c r="D307" s="119" t="str">
        <f>IF(C307="ISTD","ISTD Compound","Target Compound")</f>
        <v>Target Compound</v>
      </c>
      <c r="E307" s="120" t="s">
        <v>89</v>
      </c>
      <c r="F307"/>
      <c r="G307"/>
      <c r="H307"/>
      <c r="I307"/>
      <c r="J307"/>
      <c r="K307"/>
      <c r="L307"/>
      <c r="M307"/>
      <c r="N307"/>
    </row>
    <row r="308" spans="1:14" s="16" customFormat="1">
      <c r="A308" s="100">
        <v>9</v>
      </c>
      <c r="B308" s="100">
        <v>2</v>
      </c>
      <c r="C308" s="101" t="s">
        <v>86</v>
      </c>
      <c r="D308" s="119" t="str">
        <f>IF(C308="ISTD","ISTD Compound","Target Compound")</f>
        <v>Target Compound</v>
      </c>
      <c r="E308" s="120" t="s">
        <v>90</v>
      </c>
      <c r="F308"/>
      <c r="G308"/>
      <c r="H308"/>
      <c r="I308"/>
      <c r="J308"/>
      <c r="K308"/>
      <c r="L308"/>
      <c r="M308"/>
      <c r="N308"/>
    </row>
    <row r="309" spans="1:14" s="16" customFormat="1">
      <c r="A309" s="100">
        <v>9</v>
      </c>
      <c r="B309" s="100">
        <v>3</v>
      </c>
      <c r="C309" s="101" t="s">
        <v>86</v>
      </c>
      <c r="D309" s="119" t="str">
        <f>IF(C309="ISTD","ISTD Compound","Target Compound")</f>
        <v>Target Compound</v>
      </c>
      <c r="E309" s="120" t="s">
        <v>91</v>
      </c>
      <c r="F309"/>
      <c r="G309"/>
      <c r="H309"/>
      <c r="I309"/>
      <c r="J309"/>
      <c r="K309"/>
      <c r="L309"/>
      <c r="M309"/>
      <c r="N309"/>
    </row>
    <row r="310" spans="1:14" s="16" customFormat="1">
      <c r="A310" s="100">
        <v>9</v>
      </c>
      <c r="B310" s="100">
        <v>4</v>
      </c>
      <c r="C310" s="101" t="s">
        <v>9</v>
      </c>
      <c r="D310" s="119" t="str">
        <f>IF(C310="ISTD","ISTD Compound","Target Compound")</f>
        <v>ISTD Compound</v>
      </c>
      <c r="E310" s="120" t="s">
        <v>92</v>
      </c>
      <c r="F310"/>
      <c r="G310"/>
      <c r="H310"/>
      <c r="I310"/>
      <c r="J310"/>
      <c r="K310"/>
      <c r="L310"/>
      <c r="M310"/>
      <c r="N310"/>
    </row>
    <row r="311" spans="1:14" s="16" customFormat="1">
      <c r="A311" s="100">
        <v>9</v>
      </c>
      <c r="B311" s="100">
        <v>5</v>
      </c>
      <c r="C311" s="101" t="s">
        <v>86</v>
      </c>
      <c r="D311" s="119" t="str">
        <f>IF(C311="ISTD","ISTD Compound","Target Compound")</f>
        <v>Target Compound</v>
      </c>
      <c r="E311" s="120" t="s">
        <v>93</v>
      </c>
      <c r="F311"/>
      <c r="G311"/>
      <c r="H311"/>
      <c r="I311"/>
      <c r="J311"/>
      <c r="K311"/>
      <c r="L311"/>
      <c r="M311"/>
      <c r="N311"/>
    </row>
    <row r="312" spans="1:14" s="16" customFormat="1">
      <c r="A312" s="100">
        <v>9</v>
      </c>
      <c r="B312" s="100">
        <v>6</v>
      </c>
      <c r="C312" s="101" t="s">
        <v>86</v>
      </c>
      <c r="D312" s="119" t="str">
        <f>IF(C312="ISTD","ISTD Compound","Target Compound")</f>
        <v>Target Compound</v>
      </c>
      <c r="E312" s="120" t="s">
        <v>94</v>
      </c>
      <c r="F312"/>
      <c r="G312"/>
      <c r="H312"/>
      <c r="I312"/>
      <c r="J312"/>
      <c r="K312"/>
      <c r="L312"/>
      <c r="M312"/>
      <c r="N312"/>
    </row>
    <row r="313" spans="1:14" s="16" customFormat="1">
      <c r="A313" s="100">
        <v>10</v>
      </c>
      <c r="B313" s="100">
        <v>0</v>
      </c>
      <c r="C313" s="101" t="s">
        <v>86</v>
      </c>
      <c r="D313" s="119" t="str">
        <f>IF(C313="ISTD","ISTD Compound","Target Compound")</f>
        <v>Target Compound</v>
      </c>
      <c r="E313" s="120" t="s">
        <v>88</v>
      </c>
      <c r="F313"/>
      <c r="G313"/>
      <c r="H313"/>
      <c r="I313"/>
      <c r="J313"/>
      <c r="K313"/>
      <c r="L313"/>
      <c r="M313"/>
      <c r="N313"/>
    </row>
    <row r="314" spans="1:14" s="16" customFormat="1">
      <c r="A314" s="100">
        <v>10</v>
      </c>
      <c r="B314" s="100">
        <v>1</v>
      </c>
      <c r="C314" s="101" t="s">
        <v>87</v>
      </c>
      <c r="D314" s="119" t="str">
        <f>IF(C314="ISTD","ISTD Compound","Target Compound")</f>
        <v>Target Compound</v>
      </c>
      <c r="E314" s="120" t="s">
        <v>89</v>
      </c>
      <c r="F314"/>
      <c r="G314"/>
      <c r="H314"/>
      <c r="I314"/>
      <c r="J314"/>
      <c r="K314"/>
      <c r="L314"/>
      <c r="M314"/>
      <c r="N314"/>
    </row>
    <row r="315" spans="1:14" s="16" customFormat="1">
      <c r="A315" s="100">
        <v>10</v>
      </c>
      <c r="B315" s="100">
        <v>2</v>
      </c>
      <c r="C315" s="101" t="s">
        <v>86</v>
      </c>
      <c r="D315" s="119" t="str">
        <f>IF(C315="ISTD","ISTD Compound","Target Compound")</f>
        <v>Target Compound</v>
      </c>
      <c r="E315" s="120" t="s">
        <v>90</v>
      </c>
      <c r="F315"/>
      <c r="G315"/>
      <c r="H315"/>
      <c r="I315"/>
      <c r="J315"/>
      <c r="K315"/>
      <c r="L315"/>
      <c r="M315"/>
      <c r="N315"/>
    </row>
    <row r="316" spans="1:14" s="16" customFormat="1">
      <c r="A316" s="100">
        <v>10</v>
      </c>
      <c r="B316" s="100">
        <v>3</v>
      </c>
      <c r="C316" s="101" t="s">
        <v>86</v>
      </c>
      <c r="D316" s="119" t="str">
        <f>IF(C316="ISTD","ISTD Compound","Target Compound")</f>
        <v>Target Compound</v>
      </c>
      <c r="E316" s="120" t="s">
        <v>91</v>
      </c>
      <c r="F316"/>
      <c r="G316"/>
      <c r="H316"/>
      <c r="I316"/>
      <c r="J316"/>
      <c r="K316"/>
      <c r="L316"/>
      <c r="M316"/>
      <c r="N316"/>
    </row>
    <row r="317" spans="1:14" s="16" customFormat="1">
      <c r="A317" s="100">
        <v>10</v>
      </c>
      <c r="B317" s="100">
        <v>4</v>
      </c>
      <c r="C317" s="101" t="s">
        <v>9</v>
      </c>
      <c r="D317" s="119" t="str">
        <f>IF(C317="ISTD","ISTD Compound","Target Compound")</f>
        <v>ISTD Compound</v>
      </c>
      <c r="E317" s="120" t="s">
        <v>92</v>
      </c>
      <c r="F317"/>
      <c r="G317"/>
      <c r="H317"/>
      <c r="I317"/>
      <c r="J317"/>
      <c r="K317"/>
      <c r="L317"/>
      <c r="M317"/>
      <c r="N317"/>
    </row>
    <row r="318" spans="1:14" s="16" customFormat="1">
      <c r="A318" s="100">
        <v>10</v>
      </c>
      <c r="B318" s="100">
        <v>5</v>
      </c>
      <c r="C318" s="101" t="s">
        <v>86</v>
      </c>
      <c r="D318" s="119" t="str">
        <f>IF(C318="ISTD","ISTD Compound","Target Compound")</f>
        <v>Target Compound</v>
      </c>
      <c r="E318" s="120" t="s">
        <v>93</v>
      </c>
      <c r="F318"/>
      <c r="G318"/>
      <c r="H318"/>
      <c r="I318"/>
      <c r="J318"/>
      <c r="K318"/>
      <c r="L318"/>
      <c r="M318"/>
      <c r="N318"/>
    </row>
    <row r="319" spans="1:14" s="16" customFormat="1">
      <c r="A319" s="100">
        <v>10</v>
      </c>
      <c r="B319" s="100">
        <v>6</v>
      </c>
      <c r="C319" s="101" t="s">
        <v>86</v>
      </c>
      <c r="D319" s="119" t="str">
        <f>IF(C319="ISTD","ISTD Compound","Target Compound")</f>
        <v>Target Compound</v>
      </c>
      <c r="E319" s="120" t="s">
        <v>94</v>
      </c>
      <c r="F319"/>
      <c r="G319"/>
      <c r="H319"/>
      <c r="I319"/>
      <c r="J319"/>
      <c r="K319"/>
      <c r="L319"/>
      <c r="M319"/>
      <c r="N319"/>
    </row>
    <row r="320" spans="1:14" s="16" customFormat="1">
      <c r="A320" s="100">
        <v>11</v>
      </c>
      <c r="B320" s="100">
        <v>0</v>
      </c>
      <c r="C320" s="101" t="s">
        <v>86</v>
      </c>
      <c r="D320" s="119" t="str">
        <f>IF(C320="ISTD","ISTD Compound","Target Compound")</f>
        <v>Target Compound</v>
      </c>
      <c r="E320" s="120" t="s">
        <v>88</v>
      </c>
      <c r="F320"/>
      <c r="G320"/>
      <c r="H320"/>
      <c r="I320"/>
      <c r="J320"/>
      <c r="K320"/>
      <c r="L320"/>
      <c r="M320"/>
      <c r="N320"/>
    </row>
    <row r="321" spans="1:14" s="16" customFormat="1">
      <c r="A321" s="100">
        <v>11</v>
      </c>
      <c r="B321" s="100">
        <v>1</v>
      </c>
      <c r="C321" s="101" t="s">
        <v>87</v>
      </c>
      <c r="D321" s="119" t="str">
        <f>IF(C321="ISTD","ISTD Compound","Target Compound")</f>
        <v>Target Compound</v>
      </c>
      <c r="E321" s="120" t="s">
        <v>89</v>
      </c>
      <c r="F321"/>
      <c r="G321"/>
      <c r="H321"/>
      <c r="I321"/>
      <c r="J321"/>
      <c r="K321"/>
      <c r="L321"/>
      <c r="M321"/>
      <c r="N321"/>
    </row>
    <row r="322" spans="1:14" s="16" customFormat="1">
      <c r="A322" s="100">
        <v>11</v>
      </c>
      <c r="B322" s="100">
        <v>2</v>
      </c>
      <c r="C322" s="101" t="s">
        <v>86</v>
      </c>
      <c r="D322" s="119" t="str">
        <f>IF(C322="ISTD","ISTD Compound","Target Compound")</f>
        <v>Target Compound</v>
      </c>
      <c r="E322" s="120" t="s">
        <v>90</v>
      </c>
      <c r="F322"/>
      <c r="G322"/>
      <c r="H322"/>
      <c r="I322"/>
      <c r="J322"/>
      <c r="K322"/>
      <c r="L322"/>
      <c r="M322"/>
      <c r="N322"/>
    </row>
    <row r="323" spans="1:14" s="16" customFormat="1">
      <c r="A323" s="100">
        <v>11</v>
      </c>
      <c r="B323" s="100">
        <v>3</v>
      </c>
      <c r="C323" s="101" t="s">
        <v>86</v>
      </c>
      <c r="D323" s="119" t="str">
        <f>IF(C323="ISTD","ISTD Compound","Target Compound")</f>
        <v>Target Compound</v>
      </c>
      <c r="E323" s="120" t="s">
        <v>91</v>
      </c>
      <c r="F323"/>
      <c r="G323"/>
      <c r="H323"/>
      <c r="I323"/>
      <c r="J323"/>
      <c r="K323"/>
      <c r="L323"/>
      <c r="M323"/>
      <c r="N323"/>
    </row>
    <row r="324" spans="1:14" s="16" customFormat="1">
      <c r="A324" s="100">
        <v>11</v>
      </c>
      <c r="B324" s="100">
        <v>4</v>
      </c>
      <c r="C324" s="101" t="s">
        <v>9</v>
      </c>
      <c r="D324" s="119" t="str">
        <f>IF(C324="ISTD","ISTD Compound","Target Compound")</f>
        <v>ISTD Compound</v>
      </c>
      <c r="E324" s="120" t="s">
        <v>92</v>
      </c>
      <c r="F324"/>
      <c r="G324"/>
      <c r="H324"/>
      <c r="I324"/>
      <c r="J324"/>
      <c r="K324"/>
      <c r="L324"/>
      <c r="M324"/>
      <c r="N324"/>
    </row>
    <row r="325" spans="1:14" s="16" customFormat="1">
      <c r="A325" s="100">
        <v>11</v>
      </c>
      <c r="B325" s="100">
        <v>5</v>
      </c>
      <c r="C325" s="101" t="s">
        <v>86</v>
      </c>
      <c r="D325" s="119" t="str">
        <f>IF(C325="ISTD","ISTD Compound","Target Compound")</f>
        <v>Target Compound</v>
      </c>
      <c r="E325" s="120" t="s">
        <v>93</v>
      </c>
      <c r="F325"/>
      <c r="G325"/>
      <c r="H325"/>
      <c r="I325"/>
      <c r="J325"/>
      <c r="K325"/>
      <c r="L325"/>
      <c r="M325"/>
      <c r="N325"/>
    </row>
    <row r="326" spans="1:14" s="16" customFormat="1">
      <c r="A326" s="100">
        <v>11</v>
      </c>
      <c r="B326" s="100">
        <v>6</v>
      </c>
      <c r="C326" s="101" t="s">
        <v>86</v>
      </c>
      <c r="D326" s="119" t="str">
        <f>IF(C326="ISTD","ISTD Compound","Target Compound")</f>
        <v>Target Compound</v>
      </c>
      <c r="E326" s="120" t="s">
        <v>94</v>
      </c>
      <c r="F326"/>
      <c r="G326"/>
      <c r="H326"/>
      <c r="I326"/>
      <c r="J326"/>
      <c r="K326"/>
      <c r="L326"/>
      <c r="M326"/>
      <c r="N326"/>
    </row>
    <row r="327" spans="1:14" s="16" customFormat="1">
      <c r="A327" s="100">
        <v>12</v>
      </c>
      <c r="B327" s="100">
        <v>0</v>
      </c>
      <c r="C327" s="101" t="s">
        <v>86</v>
      </c>
      <c r="D327" s="119" t="str">
        <f>IF(C327="ISTD","ISTD Compound","Target Compound")</f>
        <v>Target Compound</v>
      </c>
      <c r="E327" s="120" t="s">
        <v>88</v>
      </c>
      <c r="F327"/>
      <c r="G327"/>
      <c r="H327"/>
      <c r="I327"/>
      <c r="J327"/>
      <c r="K327"/>
      <c r="L327"/>
      <c r="M327"/>
      <c r="N327"/>
    </row>
    <row r="328" spans="1:14" s="16" customFormat="1">
      <c r="A328" s="100">
        <v>12</v>
      </c>
      <c r="B328" s="100">
        <v>1</v>
      </c>
      <c r="C328" s="101" t="s">
        <v>87</v>
      </c>
      <c r="D328" s="119" t="str">
        <f>IF(C328="ISTD","ISTD Compound","Target Compound")</f>
        <v>Target Compound</v>
      </c>
      <c r="E328" s="120" t="s">
        <v>89</v>
      </c>
      <c r="F328"/>
      <c r="G328"/>
      <c r="H328"/>
      <c r="I328"/>
      <c r="J328"/>
      <c r="K328"/>
      <c r="L328"/>
      <c r="M328"/>
      <c r="N328"/>
    </row>
    <row r="329" spans="1:14" s="16" customFormat="1">
      <c r="A329" s="100">
        <v>12</v>
      </c>
      <c r="B329" s="100">
        <v>2</v>
      </c>
      <c r="C329" s="101" t="s">
        <v>86</v>
      </c>
      <c r="D329" s="119" t="str">
        <f>IF(C329="ISTD","ISTD Compound","Target Compound")</f>
        <v>Target Compound</v>
      </c>
      <c r="E329" s="120" t="s">
        <v>90</v>
      </c>
      <c r="F329"/>
      <c r="G329"/>
      <c r="H329"/>
      <c r="I329"/>
      <c r="J329"/>
      <c r="K329"/>
      <c r="L329"/>
      <c r="M329"/>
      <c r="N329"/>
    </row>
    <row r="330" spans="1:14" s="16" customFormat="1">
      <c r="A330" s="100">
        <v>12</v>
      </c>
      <c r="B330" s="100">
        <v>3</v>
      </c>
      <c r="C330" s="101" t="s">
        <v>86</v>
      </c>
      <c r="D330" s="119" t="str">
        <f>IF(C330="ISTD","ISTD Compound","Target Compound")</f>
        <v>Target Compound</v>
      </c>
      <c r="E330" s="120" t="s">
        <v>91</v>
      </c>
      <c r="F330"/>
      <c r="G330"/>
      <c r="H330"/>
      <c r="I330"/>
      <c r="J330"/>
      <c r="K330"/>
      <c r="L330"/>
      <c r="M330"/>
      <c r="N330"/>
    </row>
    <row r="331" spans="1:14" s="16" customFormat="1">
      <c r="A331" s="100">
        <v>12</v>
      </c>
      <c r="B331" s="100">
        <v>4</v>
      </c>
      <c r="C331" s="101" t="s">
        <v>9</v>
      </c>
      <c r="D331" s="119" t="str">
        <f>IF(C331="ISTD","ISTD Compound","Target Compound")</f>
        <v>ISTD Compound</v>
      </c>
      <c r="E331" s="120" t="s">
        <v>92</v>
      </c>
      <c r="F331"/>
      <c r="G331"/>
      <c r="H331"/>
      <c r="I331"/>
      <c r="J331"/>
      <c r="K331"/>
      <c r="L331"/>
      <c r="M331"/>
      <c r="N331"/>
    </row>
    <row r="332" spans="1:14" s="16" customFormat="1">
      <c r="A332" s="100">
        <v>12</v>
      </c>
      <c r="B332" s="100">
        <v>5</v>
      </c>
      <c r="C332" s="101" t="s">
        <v>86</v>
      </c>
      <c r="D332" s="119" t="str">
        <f>IF(C332="ISTD","ISTD Compound","Target Compound")</f>
        <v>Target Compound</v>
      </c>
      <c r="E332" s="120" t="s">
        <v>93</v>
      </c>
      <c r="F332"/>
      <c r="G332"/>
      <c r="H332"/>
      <c r="I332"/>
      <c r="J332"/>
      <c r="K332"/>
      <c r="L332"/>
      <c r="M332"/>
      <c r="N332"/>
    </row>
    <row r="333" spans="1:14" s="16" customFormat="1">
      <c r="A333" s="100">
        <v>12</v>
      </c>
      <c r="B333" s="100">
        <v>6</v>
      </c>
      <c r="C333" s="101" t="s">
        <v>86</v>
      </c>
      <c r="D333" s="119" t="str">
        <f>IF(C333="ISTD","ISTD Compound","Target Compound")</f>
        <v>Target Compound</v>
      </c>
      <c r="E333" s="120" t="s">
        <v>94</v>
      </c>
      <c r="F333"/>
      <c r="G333"/>
      <c r="H333"/>
      <c r="I333"/>
      <c r="J333"/>
      <c r="K333"/>
      <c r="L333"/>
      <c r="M333"/>
      <c r="N333"/>
    </row>
    <row r="334" spans="1:14" s="16" customFormat="1">
      <c r="A334" s="100">
        <v>13</v>
      </c>
      <c r="B334" s="100">
        <v>0</v>
      </c>
      <c r="C334" s="101" t="s">
        <v>86</v>
      </c>
      <c r="D334" s="119" t="str">
        <f>IF(C334="ISTD","ISTD Compound","Target Compound")</f>
        <v>Target Compound</v>
      </c>
      <c r="E334" s="120" t="s">
        <v>88</v>
      </c>
      <c r="F334"/>
      <c r="G334"/>
      <c r="H334"/>
      <c r="I334"/>
      <c r="J334"/>
      <c r="K334"/>
      <c r="L334"/>
      <c r="M334"/>
      <c r="N334"/>
    </row>
    <row r="335" spans="1:14" s="16" customFormat="1">
      <c r="A335" s="100">
        <v>13</v>
      </c>
      <c r="B335" s="100">
        <v>1</v>
      </c>
      <c r="C335" s="101" t="s">
        <v>87</v>
      </c>
      <c r="D335" s="119" t="str">
        <f>IF(C335="ISTD","ISTD Compound","Target Compound")</f>
        <v>Target Compound</v>
      </c>
      <c r="E335" s="120" t="s">
        <v>89</v>
      </c>
      <c r="F335"/>
      <c r="G335"/>
      <c r="H335"/>
      <c r="I335"/>
      <c r="J335"/>
      <c r="K335"/>
      <c r="L335"/>
      <c r="M335"/>
      <c r="N335"/>
    </row>
    <row r="336" spans="1:14" s="16" customFormat="1">
      <c r="A336" s="100">
        <v>13</v>
      </c>
      <c r="B336" s="100">
        <v>2</v>
      </c>
      <c r="C336" s="101" t="s">
        <v>86</v>
      </c>
      <c r="D336" s="119" t="str">
        <f>IF(C336="ISTD","ISTD Compound","Target Compound")</f>
        <v>Target Compound</v>
      </c>
      <c r="E336" s="120" t="s">
        <v>90</v>
      </c>
      <c r="F336"/>
      <c r="G336"/>
      <c r="H336"/>
      <c r="I336"/>
      <c r="J336"/>
      <c r="K336"/>
      <c r="L336"/>
      <c r="M336"/>
      <c r="N336"/>
    </row>
    <row r="337" spans="1:14" s="16" customFormat="1">
      <c r="A337" s="100">
        <v>13</v>
      </c>
      <c r="B337" s="100">
        <v>3</v>
      </c>
      <c r="C337" s="101" t="s">
        <v>86</v>
      </c>
      <c r="D337" s="119" t="str">
        <f>IF(C337="ISTD","ISTD Compound","Target Compound")</f>
        <v>Target Compound</v>
      </c>
      <c r="E337" s="120" t="s">
        <v>91</v>
      </c>
      <c r="F337"/>
      <c r="G337"/>
      <c r="H337"/>
      <c r="I337"/>
      <c r="J337"/>
      <c r="K337"/>
      <c r="L337"/>
      <c r="M337"/>
      <c r="N337"/>
    </row>
    <row r="338" spans="1:14" s="16" customFormat="1">
      <c r="A338" s="100">
        <v>13</v>
      </c>
      <c r="B338" s="100">
        <v>4</v>
      </c>
      <c r="C338" s="101" t="s">
        <v>9</v>
      </c>
      <c r="D338" s="119" t="str">
        <f>IF(C338="ISTD","ISTD Compound","Target Compound")</f>
        <v>ISTD Compound</v>
      </c>
      <c r="E338" s="120" t="s">
        <v>92</v>
      </c>
      <c r="F338"/>
      <c r="G338"/>
      <c r="H338"/>
      <c r="I338"/>
      <c r="J338"/>
      <c r="K338"/>
      <c r="L338"/>
      <c r="M338"/>
      <c r="N338"/>
    </row>
    <row r="339" spans="1:14" s="16" customFormat="1">
      <c r="A339" s="100">
        <v>13</v>
      </c>
      <c r="B339" s="100">
        <v>5</v>
      </c>
      <c r="C339" s="101" t="s">
        <v>86</v>
      </c>
      <c r="D339" s="119" t="str">
        <f>IF(C339="ISTD","ISTD Compound","Target Compound")</f>
        <v>Target Compound</v>
      </c>
      <c r="E339" s="120" t="s">
        <v>93</v>
      </c>
      <c r="F339"/>
      <c r="G339"/>
      <c r="H339"/>
      <c r="I339"/>
      <c r="J339"/>
      <c r="K339"/>
      <c r="L339"/>
      <c r="M339"/>
      <c r="N339"/>
    </row>
    <row r="340" spans="1:14" s="16" customFormat="1">
      <c r="A340" s="100">
        <v>13</v>
      </c>
      <c r="B340" s="100">
        <v>6</v>
      </c>
      <c r="C340" s="101" t="s">
        <v>86</v>
      </c>
      <c r="D340" s="119" t="str">
        <f>IF(C340="ISTD","ISTD Compound","Target Compound")</f>
        <v>Target Compound</v>
      </c>
      <c r="E340" s="120" t="s">
        <v>94</v>
      </c>
      <c r="F340"/>
      <c r="G340"/>
      <c r="H340"/>
      <c r="I340"/>
      <c r="J340"/>
      <c r="K340"/>
      <c r="L340"/>
      <c r="M340"/>
      <c r="N340"/>
    </row>
    <row r="341" spans="1:14" s="16" customFormat="1">
      <c r="A341" s="100">
        <v>14</v>
      </c>
      <c r="B341" s="100">
        <v>0</v>
      </c>
      <c r="C341" s="101" t="s">
        <v>86</v>
      </c>
      <c r="D341" s="119" t="str">
        <f>IF(C341="ISTD","ISTD Compound","Target Compound")</f>
        <v>Target Compound</v>
      </c>
      <c r="E341" s="120" t="s">
        <v>88</v>
      </c>
      <c r="F341"/>
      <c r="G341"/>
      <c r="H341"/>
      <c r="I341"/>
      <c r="J341"/>
      <c r="K341"/>
      <c r="L341"/>
      <c r="M341"/>
      <c r="N341"/>
    </row>
    <row r="342" spans="1:14" s="16" customFormat="1">
      <c r="A342" s="100">
        <v>14</v>
      </c>
      <c r="B342" s="100">
        <v>1</v>
      </c>
      <c r="C342" s="101" t="s">
        <v>87</v>
      </c>
      <c r="D342" s="119" t="str">
        <f>IF(C342="ISTD","ISTD Compound","Target Compound")</f>
        <v>Target Compound</v>
      </c>
      <c r="E342" s="120" t="s">
        <v>89</v>
      </c>
      <c r="F342"/>
      <c r="G342"/>
      <c r="H342"/>
      <c r="I342"/>
      <c r="J342"/>
      <c r="K342"/>
      <c r="L342"/>
      <c r="M342"/>
      <c r="N342"/>
    </row>
    <row r="343" spans="1:14" s="16" customFormat="1">
      <c r="A343" s="100">
        <v>14</v>
      </c>
      <c r="B343" s="100">
        <v>2</v>
      </c>
      <c r="C343" s="101" t="s">
        <v>86</v>
      </c>
      <c r="D343" s="119" t="str">
        <f>IF(C343="ISTD","ISTD Compound","Target Compound")</f>
        <v>Target Compound</v>
      </c>
      <c r="E343" s="120" t="s">
        <v>90</v>
      </c>
      <c r="F343"/>
      <c r="G343"/>
      <c r="H343"/>
      <c r="I343"/>
      <c r="J343"/>
      <c r="K343"/>
      <c r="L343"/>
      <c r="M343"/>
      <c r="N343"/>
    </row>
    <row r="344" spans="1:14" s="16" customFormat="1">
      <c r="A344" s="100">
        <v>14</v>
      </c>
      <c r="B344" s="100">
        <v>3</v>
      </c>
      <c r="C344" s="101" t="s">
        <v>86</v>
      </c>
      <c r="D344" s="119" t="str">
        <f>IF(C344="ISTD","ISTD Compound","Target Compound")</f>
        <v>Target Compound</v>
      </c>
      <c r="E344" s="120" t="s">
        <v>91</v>
      </c>
      <c r="F344"/>
      <c r="G344"/>
      <c r="H344"/>
      <c r="I344"/>
      <c r="J344"/>
      <c r="K344"/>
      <c r="L344"/>
      <c r="M344"/>
      <c r="N344"/>
    </row>
    <row r="345" spans="1:14" s="16" customFormat="1">
      <c r="A345" s="100">
        <v>14</v>
      </c>
      <c r="B345" s="100">
        <v>4</v>
      </c>
      <c r="C345" s="101" t="s">
        <v>9</v>
      </c>
      <c r="D345" s="119" t="str">
        <f>IF(C345="ISTD","ISTD Compound","Target Compound")</f>
        <v>ISTD Compound</v>
      </c>
      <c r="E345" s="120" t="s">
        <v>92</v>
      </c>
      <c r="F345"/>
      <c r="G345"/>
      <c r="H345"/>
      <c r="I345"/>
      <c r="J345"/>
      <c r="K345"/>
      <c r="L345"/>
      <c r="M345"/>
      <c r="N345"/>
    </row>
    <row r="346" spans="1:14" s="16" customFormat="1">
      <c r="A346" s="100">
        <v>14</v>
      </c>
      <c r="B346" s="100">
        <v>5</v>
      </c>
      <c r="C346" s="101" t="s">
        <v>86</v>
      </c>
      <c r="D346" s="119" t="str">
        <f>IF(C346="ISTD","ISTD Compound","Target Compound")</f>
        <v>Target Compound</v>
      </c>
      <c r="E346" s="120" t="s">
        <v>93</v>
      </c>
      <c r="F346"/>
      <c r="G346"/>
      <c r="H346"/>
      <c r="I346"/>
      <c r="J346"/>
      <c r="K346"/>
      <c r="L346"/>
      <c r="M346"/>
      <c r="N346"/>
    </row>
    <row r="347" spans="1:14" s="16" customFormat="1">
      <c r="A347" s="100">
        <v>14</v>
      </c>
      <c r="B347" s="100">
        <v>6</v>
      </c>
      <c r="C347" s="101" t="s">
        <v>86</v>
      </c>
      <c r="D347" s="119" t="str">
        <f>IF(C347="ISTD","ISTD Compound","Target Compound")</f>
        <v>Target Compound</v>
      </c>
      <c r="E347" s="120" t="s">
        <v>94</v>
      </c>
      <c r="F347"/>
      <c r="G347"/>
      <c r="H347"/>
      <c r="I347"/>
      <c r="J347"/>
      <c r="K347"/>
      <c r="L347"/>
      <c r="M347"/>
      <c r="N347"/>
    </row>
    <row r="348" spans="1:14" s="16" customFormat="1">
      <c r="A348" s="100">
        <v>15</v>
      </c>
      <c r="B348" s="100">
        <v>0</v>
      </c>
      <c r="C348" s="101" t="s">
        <v>86</v>
      </c>
      <c r="D348" s="119" t="str">
        <f>IF(C348="ISTD","ISTD Compound","Target Compound")</f>
        <v>Target Compound</v>
      </c>
      <c r="E348" s="120" t="s">
        <v>88</v>
      </c>
      <c r="F348"/>
      <c r="G348"/>
      <c r="H348"/>
      <c r="I348"/>
      <c r="J348"/>
      <c r="K348"/>
      <c r="L348"/>
      <c r="M348"/>
      <c r="N348"/>
    </row>
    <row r="349" spans="1:14" s="16" customFormat="1">
      <c r="A349" s="100">
        <v>15</v>
      </c>
      <c r="B349" s="100">
        <v>1</v>
      </c>
      <c r="C349" s="101" t="s">
        <v>87</v>
      </c>
      <c r="D349" s="119" t="str">
        <f>IF(C349="ISTD","ISTD Compound","Target Compound")</f>
        <v>Target Compound</v>
      </c>
      <c r="E349" s="120" t="s">
        <v>89</v>
      </c>
      <c r="F349"/>
      <c r="G349"/>
      <c r="H349"/>
      <c r="I349"/>
      <c r="J349"/>
      <c r="K349"/>
      <c r="L349"/>
      <c r="M349"/>
      <c r="N349"/>
    </row>
    <row r="350" spans="1:14" s="16" customFormat="1">
      <c r="A350" s="100">
        <v>15</v>
      </c>
      <c r="B350" s="100">
        <v>2</v>
      </c>
      <c r="C350" s="101" t="s">
        <v>86</v>
      </c>
      <c r="D350" s="119" t="str">
        <f>IF(C350="ISTD","ISTD Compound","Target Compound")</f>
        <v>Target Compound</v>
      </c>
      <c r="E350" s="120" t="s">
        <v>90</v>
      </c>
      <c r="F350"/>
      <c r="G350"/>
      <c r="H350"/>
      <c r="I350"/>
      <c r="J350"/>
      <c r="K350"/>
      <c r="L350"/>
      <c r="M350"/>
      <c r="N350"/>
    </row>
    <row r="351" spans="1:14" s="16" customFormat="1">
      <c r="A351" s="100">
        <v>15</v>
      </c>
      <c r="B351" s="100">
        <v>3</v>
      </c>
      <c r="C351" s="101" t="s">
        <v>86</v>
      </c>
      <c r="D351" s="119" t="str">
        <f>IF(C351="ISTD","ISTD Compound","Target Compound")</f>
        <v>Target Compound</v>
      </c>
      <c r="E351" s="120" t="s">
        <v>91</v>
      </c>
      <c r="F351"/>
      <c r="G351"/>
      <c r="H351"/>
      <c r="I351"/>
      <c r="J351"/>
      <c r="K351"/>
      <c r="L351"/>
      <c r="M351"/>
      <c r="N351"/>
    </row>
    <row r="352" spans="1:14" s="16" customFormat="1">
      <c r="A352" s="100">
        <v>15</v>
      </c>
      <c r="B352" s="100">
        <v>4</v>
      </c>
      <c r="C352" s="101" t="s">
        <v>9</v>
      </c>
      <c r="D352" s="119" t="str">
        <f>IF(C352="ISTD","ISTD Compound","Target Compound")</f>
        <v>ISTD Compound</v>
      </c>
      <c r="E352" s="120" t="s">
        <v>92</v>
      </c>
      <c r="F352"/>
      <c r="G352"/>
      <c r="H352"/>
      <c r="I352"/>
      <c r="J352"/>
      <c r="K352"/>
      <c r="L352"/>
      <c r="M352"/>
      <c r="N352"/>
    </row>
    <row r="353" spans="1:14" s="16" customFormat="1">
      <c r="A353" s="100">
        <v>15</v>
      </c>
      <c r="B353" s="100">
        <v>5</v>
      </c>
      <c r="C353" s="101" t="s">
        <v>86</v>
      </c>
      <c r="D353" s="119" t="str">
        <f>IF(C353="ISTD","ISTD Compound","Target Compound")</f>
        <v>Target Compound</v>
      </c>
      <c r="E353" s="120" t="s">
        <v>93</v>
      </c>
      <c r="F353"/>
      <c r="G353"/>
      <c r="H353"/>
      <c r="I353"/>
      <c r="J353"/>
      <c r="K353"/>
      <c r="L353"/>
      <c r="M353"/>
      <c r="N353"/>
    </row>
    <row r="354" spans="1:14" s="16" customFormat="1">
      <c r="A354" s="100">
        <v>15</v>
      </c>
      <c r="B354" s="100">
        <v>6</v>
      </c>
      <c r="C354" s="101" t="s">
        <v>86</v>
      </c>
      <c r="D354" s="119" t="str">
        <f>IF(C354="ISTD","ISTD Compound","Target Compound")</f>
        <v>Target Compound</v>
      </c>
      <c r="E354" s="120" t="s">
        <v>94</v>
      </c>
      <c r="F354"/>
      <c r="G354"/>
      <c r="H354"/>
      <c r="I354"/>
      <c r="J354"/>
      <c r="K354"/>
      <c r="L354"/>
      <c r="M354"/>
      <c r="N354"/>
    </row>
    <row r="355" spans="1:14" s="16" customFormat="1">
      <c r="A355" s="100">
        <v>16</v>
      </c>
      <c r="B355" s="100">
        <v>0</v>
      </c>
      <c r="C355" s="101" t="s">
        <v>86</v>
      </c>
      <c r="D355" s="119" t="str">
        <f>IF(C355="ISTD","ISTD Compound","Target Compound")</f>
        <v>Target Compound</v>
      </c>
      <c r="E355" s="120" t="s">
        <v>88</v>
      </c>
      <c r="F355"/>
      <c r="G355"/>
      <c r="H355"/>
      <c r="I355"/>
      <c r="J355"/>
      <c r="K355"/>
      <c r="L355"/>
      <c r="M355"/>
      <c r="N355"/>
    </row>
    <row r="356" spans="1:14" s="16" customFormat="1">
      <c r="A356" s="100">
        <v>16</v>
      </c>
      <c r="B356" s="100">
        <v>1</v>
      </c>
      <c r="C356" s="101" t="s">
        <v>87</v>
      </c>
      <c r="D356" s="119" t="str">
        <f>IF(C356="ISTD","ISTD Compound","Target Compound")</f>
        <v>Target Compound</v>
      </c>
      <c r="E356" s="120" t="s">
        <v>89</v>
      </c>
      <c r="F356"/>
      <c r="G356"/>
      <c r="H356"/>
      <c r="I356"/>
      <c r="J356"/>
      <c r="K356"/>
      <c r="L356"/>
      <c r="M356"/>
      <c r="N356"/>
    </row>
    <row r="357" spans="1:14" s="16" customFormat="1">
      <c r="A357" s="100">
        <v>16</v>
      </c>
      <c r="B357" s="100">
        <v>2</v>
      </c>
      <c r="C357" s="101" t="s">
        <v>86</v>
      </c>
      <c r="D357" s="119" t="str">
        <f>IF(C357="ISTD","ISTD Compound","Target Compound")</f>
        <v>Target Compound</v>
      </c>
      <c r="E357" s="120" t="s">
        <v>90</v>
      </c>
      <c r="F357"/>
      <c r="G357"/>
      <c r="H357"/>
      <c r="I357"/>
      <c r="J357"/>
      <c r="K357"/>
      <c r="L357"/>
      <c r="M357"/>
      <c r="N357"/>
    </row>
    <row r="358" spans="1:14" s="16" customFormat="1">
      <c r="A358" s="100">
        <v>16</v>
      </c>
      <c r="B358" s="100">
        <v>3</v>
      </c>
      <c r="C358" s="101" t="s">
        <v>86</v>
      </c>
      <c r="D358" s="119" t="str">
        <f>IF(C358="ISTD","ISTD Compound","Target Compound")</f>
        <v>Target Compound</v>
      </c>
      <c r="E358" s="120" t="s">
        <v>91</v>
      </c>
      <c r="F358"/>
      <c r="G358"/>
      <c r="H358"/>
      <c r="I358"/>
      <c r="J358"/>
      <c r="K358"/>
      <c r="L358"/>
      <c r="M358"/>
      <c r="N358"/>
    </row>
    <row r="359" spans="1:14" s="16" customFormat="1">
      <c r="A359" s="100">
        <v>16</v>
      </c>
      <c r="B359" s="100">
        <v>4</v>
      </c>
      <c r="C359" s="101" t="s">
        <v>9</v>
      </c>
      <c r="D359" s="119" t="str">
        <f>IF(C359="ISTD","ISTD Compound","Target Compound")</f>
        <v>ISTD Compound</v>
      </c>
      <c r="E359" s="120" t="s">
        <v>92</v>
      </c>
      <c r="F359"/>
      <c r="G359"/>
      <c r="H359"/>
      <c r="I359"/>
      <c r="J359"/>
      <c r="K359"/>
      <c r="L359"/>
      <c r="M359"/>
      <c r="N359"/>
    </row>
    <row r="360" spans="1:14" s="16" customFormat="1">
      <c r="A360" s="100">
        <v>16</v>
      </c>
      <c r="B360" s="100">
        <v>5</v>
      </c>
      <c r="C360" s="101" t="s">
        <v>86</v>
      </c>
      <c r="D360" s="119" t="str">
        <f>IF(C360="ISTD","ISTD Compound","Target Compound")</f>
        <v>Target Compound</v>
      </c>
      <c r="E360" s="120" t="s">
        <v>93</v>
      </c>
      <c r="F360"/>
      <c r="G360"/>
      <c r="H360"/>
      <c r="I360"/>
      <c r="J360"/>
      <c r="K360"/>
      <c r="L360"/>
      <c r="M360"/>
      <c r="N360"/>
    </row>
    <row r="361" spans="1:14" s="16" customFormat="1">
      <c r="A361" s="100">
        <v>16</v>
      </c>
      <c r="B361" s="100">
        <v>6</v>
      </c>
      <c r="C361" s="101" t="s">
        <v>86</v>
      </c>
      <c r="D361" s="119" t="str">
        <f>IF(C361="ISTD","ISTD Compound","Target Compound")</f>
        <v>Target Compound</v>
      </c>
      <c r="E361" s="120" t="s">
        <v>94</v>
      </c>
      <c r="F361"/>
      <c r="G361"/>
      <c r="H361"/>
      <c r="I361"/>
      <c r="J361"/>
      <c r="K361"/>
      <c r="L361"/>
      <c r="M361"/>
      <c r="N361"/>
    </row>
    <row r="362" spans="1:14" s="16" customFormat="1">
      <c r="A362" s="100">
        <v>17</v>
      </c>
      <c r="B362" s="100">
        <v>0</v>
      </c>
      <c r="C362" s="101" t="s">
        <v>86</v>
      </c>
      <c r="D362" s="119" t="str">
        <f>IF(C362="ISTD","ISTD Compound","Target Compound")</f>
        <v>Target Compound</v>
      </c>
      <c r="E362" s="120" t="s">
        <v>88</v>
      </c>
      <c r="F362"/>
      <c r="G362"/>
      <c r="H362"/>
      <c r="I362"/>
      <c r="J362"/>
      <c r="K362"/>
      <c r="L362"/>
      <c r="M362"/>
      <c r="N362"/>
    </row>
    <row r="363" spans="1:14" s="16" customFormat="1">
      <c r="A363" s="100">
        <v>17</v>
      </c>
      <c r="B363" s="100">
        <v>1</v>
      </c>
      <c r="C363" s="101" t="s">
        <v>87</v>
      </c>
      <c r="D363" s="119" t="str">
        <f>IF(C363="ISTD","ISTD Compound","Target Compound")</f>
        <v>Target Compound</v>
      </c>
      <c r="E363" s="120" t="s">
        <v>89</v>
      </c>
      <c r="F363"/>
      <c r="G363"/>
      <c r="H363"/>
      <c r="I363"/>
      <c r="J363"/>
      <c r="K363"/>
      <c r="L363"/>
      <c r="M363"/>
      <c r="N363"/>
    </row>
    <row r="364" spans="1:14" s="16" customFormat="1">
      <c r="A364" s="100">
        <v>17</v>
      </c>
      <c r="B364" s="100">
        <v>2</v>
      </c>
      <c r="C364" s="101" t="s">
        <v>86</v>
      </c>
      <c r="D364" s="119" t="str">
        <f>IF(C364="ISTD","ISTD Compound","Target Compound")</f>
        <v>Target Compound</v>
      </c>
      <c r="E364" s="120" t="s">
        <v>90</v>
      </c>
      <c r="F364"/>
      <c r="G364"/>
      <c r="H364"/>
      <c r="I364"/>
      <c r="J364"/>
      <c r="K364"/>
      <c r="L364"/>
      <c r="M364"/>
      <c r="N364"/>
    </row>
    <row r="365" spans="1:14" s="16" customFormat="1">
      <c r="A365" s="100">
        <v>17</v>
      </c>
      <c r="B365" s="100">
        <v>3</v>
      </c>
      <c r="C365" s="101" t="s">
        <v>86</v>
      </c>
      <c r="D365" s="119" t="str">
        <f>IF(C365="ISTD","ISTD Compound","Target Compound")</f>
        <v>Target Compound</v>
      </c>
      <c r="E365" s="120" t="s">
        <v>91</v>
      </c>
      <c r="F365"/>
      <c r="G365"/>
      <c r="H365"/>
      <c r="I365"/>
      <c r="J365"/>
      <c r="K365"/>
      <c r="L365"/>
      <c r="M365"/>
      <c r="N365"/>
    </row>
    <row r="366" spans="1:14" s="16" customFormat="1">
      <c r="A366" s="100">
        <v>17</v>
      </c>
      <c r="B366" s="100">
        <v>4</v>
      </c>
      <c r="C366" s="101" t="s">
        <v>9</v>
      </c>
      <c r="D366" s="119" t="str">
        <f>IF(C366="ISTD","ISTD Compound","Target Compound")</f>
        <v>ISTD Compound</v>
      </c>
      <c r="E366" s="120" t="s">
        <v>92</v>
      </c>
      <c r="F366"/>
      <c r="G366"/>
      <c r="H366"/>
      <c r="I366"/>
      <c r="J366"/>
      <c r="K366"/>
      <c r="L366"/>
      <c r="M366"/>
      <c r="N366"/>
    </row>
    <row r="367" spans="1:14" s="16" customFormat="1">
      <c r="A367" s="100">
        <v>17</v>
      </c>
      <c r="B367" s="100">
        <v>5</v>
      </c>
      <c r="C367" s="101" t="s">
        <v>86</v>
      </c>
      <c r="D367" s="119" t="str">
        <f>IF(C367="ISTD","ISTD Compound","Target Compound")</f>
        <v>Target Compound</v>
      </c>
      <c r="E367" s="120" t="s">
        <v>93</v>
      </c>
      <c r="F367"/>
      <c r="G367"/>
      <c r="H367"/>
      <c r="I367"/>
      <c r="J367"/>
      <c r="K367"/>
      <c r="L367"/>
      <c r="M367"/>
      <c r="N367"/>
    </row>
    <row r="368" spans="1:14" s="16" customFormat="1">
      <c r="A368" s="100">
        <v>17</v>
      </c>
      <c r="B368" s="100">
        <v>6</v>
      </c>
      <c r="C368" s="101" t="s">
        <v>86</v>
      </c>
      <c r="D368" s="119" t="str">
        <f>IF(C368="ISTD","ISTD Compound","Target Compound")</f>
        <v>Target Compound</v>
      </c>
      <c r="E368" s="120" t="s">
        <v>94</v>
      </c>
      <c r="F368"/>
      <c r="G368"/>
      <c r="H368"/>
      <c r="I368"/>
      <c r="J368"/>
      <c r="K368"/>
      <c r="L368"/>
      <c r="M368"/>
      <c r="N368"/>
    </row>
    <row r="369" spans="1:5" customFormat="1" ht="6" customHeight="1"/>
    <row r="370" spans="1:5" customFormat="1" ht="12.75" customHeight="1">
      <c r="A370" s="61" t="s">
        <v>26</v>
      </c>
      <c r="B370" s="61" t="s">
        <v>30</v>
      </c>
      <c r="C370" s="63" t="s">
        <v>53</v>
      </c>
      <c r="D370" s="63" t="s">
        <v>52</v>
      </c>
      <c r="E370" s="63" t="s">
        <v>75</v>
      </c>
    </row>
    <row r="371" spans="1:5" customFormat="1" ht="12.75" customHeight="1">
      <c r="A371" s="111">
        <v>0</v>
      </c>
      <c r="B371" s="111">
        <v>0</v>
      </c>
      <c r="C371" s="105" t="s">
        <v>292</v>
      </c>
      <c r="D371" s="105" t="s">
        <v>418</v>
      </c>
      <c r="E371" s="105" t="s">
        <v>544</v>
      </c>
    </row>
    <row r="372" spans="1:5" customFormat="1" ht="12.75" customHeight="1">
      <c r="A372" s="111">
        <v>0</v>
      </c>
      <c r="B372" s="111">
        <v>1</v>
      </c>
      <c r="C372" s="105" t="s">
        <v>293</v>
      </c>
      <c r="D372" s="105" t="s">
        <v>419</v>
      </c>
      <c r="E372" s="105" t="s">
        <v>545</v>
      </c>
    </row>
    <row r="373" spans="1:5" customFormat="1" ht="12.75" customHeight="1">
      <c r="A373" s="111">
        <v>0</v>
      </c>
      <c r="B373" s="111">
        <v>2</v>
      </c>
      <c r="C373" s="105" t="s">
        <v>294</v>
      </c>
      <c r="D373" s="105" t="s">
        <v>420</v>
      </c>
      <c r="E373" s="105" t="s">
        <v>546</v>
      </c>
    </row>
    <row r="374" spans="1:5" customFormat="1" ht="12.75" customHeight="1">
      <c r="A374" s="111">
        <v>0</v>
      </c>
      <c r="B374" s="111">
        <v>3</v>
      </c>
      <c r="C374" s="105" t="s">
        <v>295</v>
      </c>
      <c r="D374" s="105" t="s">
        <v>421</v>
      </c>
      <c r="E374" s="105" t="s">
        <v>547</v>
      </c>
    </row>
    <row r="375" spans="1:5" customFormat="1" ht="12.75" customHeight="1">
      <c r="A375" s="111">
        <v>0</v>
      </c>
      <c r="B375" s="111">
        <v>4</v>
      </c>
      <c r="C375" s="105" t="s">
        <v>296</v>
      </c>
      <c r="D375" s="105" t="s">
        <v>422</v>
      </c>
      <c r="E375" s="105" t="s">
        <v>548</v>
      </c>
    </row>
    <row r="376" spans="1:5" customFormat="1" ht="12.75" customHeight="1">
      <c r="A376" s="111">
        <v>0</v>
      </c>
      <c r="B376" s="111">
        <v>5</v>
      </c>
      <c r="C376" s="105" t="s">
        <v>297</v>
      </c>
      <c r="D376" s="105" t="s">
        <v>423</v>
      </c>
      <c r="E376" s="105" t="s">
        <v>549</v>
      </c>
    </row>
    <row r="377" spans="1:5" customFormat="1" ht="12.75" customHeight="1">
      <c r="A377" s="111">
        <v>0</v>
      </c>
      <c r="B377" s="111">
        <v>6</v>
      </c>
      <c r="C377" s="105" t="s">
        <v>298</v>
      </c>
      <c r="D377" s="105" t="s">
        <v>424</v>
      </c>
      <c r="E377" s="105" t="s">
        <v>550</v>
      </c>
    </row>
    <row r="378" spans="1:5" customFormat="1" ht="12.75" customHeight="1">
      <c r="A378" s="111">
        <v>1</v>
      </c>
      <c r="B378" s="111">
        <v>0</v>
      </c>
      <c r="C378" s="105" t="s">
        <v>299</v>
      </c>
      <c r="D378" s="105" t="s">
        <v>425</v>
      </c>
      <c r="E378" s="105" t="s">
        <v>551</v>
      </c>
    </row>
    <row r="379" spans="1:5" customFormat="1" ht="12.75" customHeight="1">
      <c r="A379" s="111">
        <v>1</v>
      </c>
      <c r="B379" s="111">
        <v>1</v>
      </c>
      <c r="C379" s="105" t="s">
        <v>300</v>
      </c>
      <c r="D379" s="105" t="s">
        <v>426</v>
      </c>
      <c r="E379" s="105" t="s">
        <v>552</v>
      </c>
    </row>
    <row r="380" spans="1:5" customFormat="1" ht="12.75" customHeight="1">
      <c r="A380" s="111">
        <v>1</v>
      </c>
      <c r="B380" s="111">
        <v>2</v>
      </c>
      <c r="C380" s="105" t="s">
        <v>301</v>
      </c>
      <c r="D380" s="105" t="s">
        <v>427</v>
      </c>
      <c r="E380" s="105" t="s">
        <v>553</v>
      </c>
    </row>
    <row r="381" spans="1:5" customFormat="1" ht="12.75" customHeight="1">
      <c r="A381" s="111">
        <v>1</v>
      </c>
      <c r="B381" s="111">
        <v>3</v>
      </c>
      <c r="C381" s="105" t="s">
        <v>302</v>
      </c>
      <c r="D381" s="105" t="s">
        <v>428</v>
      </c>
      <c r="E381" s="105" t="s">
        <v>554</v>
      </c>
    </row>
    <row r="382" spans="1:5" customFormat="1" ht="12.75" customHeight="1">
      <c r="A382" s="111">
        <v>1</v>
      </c>
      <c r="B382" s="111">
        <v>4</v>
      </c>
      <c r="C382" s="105" t="s">
        <v>303</v>
      </c>
      <c r="D382" s="105" t="s">
        <v>429</v>
      </c>
      <c r="E382" s="105" t="s">
        <v>555</v>
      </c>
    </row>
    <row r="383" spans="1:5" customFormat="1" ht="12.75" customHeight="1">
      <c r="A383" s="111">
        <v>1</v>
      </c>
      <c r="B383" s="111">
        <v>5</v>
      </c>
      <c r="C383" s="105" t="s">
        <v>304</v>
      </c>
      <c r="D383" s="105" t="s">
        <v>430</v>
      </c>
      <c r="E383" s="105" t="s">
        <v>556</v>
      </c>
    </row>
    <row r="384" spans="1:5" customFormat="1" ht="12.75" customHeight="1">
      <c r="A384" s="111">
        <v>1</v>
      </c>
      <c r="B384" s="111">
        <v>6</v>
      </c>
      <c r="C384" s="105" t="s">
        <v>305</v>
      </c>
      <c r="D384" s="105" t="s">
        <v>431</v>
      </c>
      <c r="E384" s="105" t="s">
        <v>557</v>
      </c>
    </row>
    <row r="385" spans="1:5" customFormat="1" ht="12.75" customHeight="1">
      <c r="A385" s="111">
        <v>2</v>
      </c>
      <c r="B385" s="111">
        <v>0</v>
      </c>
      <c r="C385" s="105" t="s">
        <v>306</v>
      </c>
      <c r="D385" s="105" t="s">
        <v>432</v>
      </c>
      <c r="E385" s="105" t="s">
        <v>558</v>
      </c>
    </row>
    <row r="386" spans="1:5" customFormat="1" ht="12.75" customHeight="1">
      <c r="A386" s="111">
        <v>2</v>
      </c>
      <c r="B386" s="111">
        <v>1</v>
      </c>
      <c r="C386" s="105" t="s">
        <v>307</v>
      </c>
      <c r="D386" s="105" t="s">
        <v>433</v>
      </c>
      <c r="E386" s="105" t="s">
        <v>559</v>
      </c>
    </row>
    <row r="387" spans="1:5" customFormat="1" ht="12.75" customHeight="1">
      <c r="A387" s="111">
        <v>2</v>
      </c>
      <c r="B387" s="111">
        <v>2</v>
      </c>
      <c r="C387" s="105" t="s">
        <v>308</v>
      </c>
      <c r="D387" s="105" t="s">
        <v>434</v>
      </c>
      <c r="E387" s="105" t="s">
        <v>560</v>
      </c>
    </row>
    <row r="388" spans="1:5" customFormat="1" ht="12.75" customHeight="1">
      <c r="A388" s="111">
        <v>2</v>
      </c>
      <c r="B388" s="111">
        <v>3</v>
      </c>
      <c r="C388" s="105" t="s">
        <v>309</v>
      </c>
      <c r="D388" s="105" t="s">
        <v>435</v>
      </c>
      <c r="E388" s="105" t="s">
        <v>561</v>
      </c>
    </row>
    <row r="389" spans="1:5" customFormat="1" ht="12.75" customHeight="1">
      <c r="A389" s="111">
        <v>2</v>
      </c>
      <c r="B389" s="111">
        <v>4</v>
      </c>
      <c r="C389" s="105" t="s">
        <v>310</v>
      </c>
      <c r="D389" s="105" t="s">
        <v>436</v>
      </c>
      <c r="E389" s="105" t="s">
        <v>562</v>
      </c>
    </row>
    <row r="390" spans="1:5" customFormat="1" ht="12.75" customHeight="1">
      <c r="A390" s="111">
        <v>2</v>
      </c>
      <c r="B390" s="111">
        <v>5</v>
      </c>
      <c r="C390" s="105" t="s">
        <v>311</v>
      </c>
      <c r="D390" s="105" t="s">
        <v>437</v>
      </c>
      <c r="E390" s="105" t="s">
        <v>563</v>
      </c>
    </row>
    <row r="391" spans="1:5" customFormat="1" ht="12.75" customHeight="1">
      <c r="A391" s="111">
        <v>2</v>
      </c>
      <c r="B391" s="111">
        <v>6</v>
      </c>
      <c r="C391" s="105" t="s">
        <v>312</v>
      </c>
      <c r="D391" s="105" t="s">
        <v>438</v>
      </c>
      <c r="E391" s="105" t="s">
        <v>564</v>
      </c>
    </row>
    <row r="392" spans="1:5" customFormat="1" ht="12.75" customHeight="1">
      <c r="A392" s="111">
        <v>3</v>
      </c>
      <c r="B392" s="111">
        <v>0</v>
      </c>
      <c r="C392" s="105" t="s">
        <v>313</v>
      </c>
      <c r="D392" s="105" t="s">
        <v>439</v>
      </c>
      <c r="E392" s="105" t="s">
        <v>565</v>
      </c>
    </row>
    <row r="393" spans="1:5" customFormat="1" ht="12.75" customHeight="1">
      <c r="A393" s="111">
        <v>3</v>
      </c>
      <c r="B393" s="111">
        <v>1</v>
      </c>
      <c r="C393" s="105" t="s">
        <v>314</v>
      </c>
      <c r="D393" s="105" t="s">
        <v>440</v>
      </c>
      <c r="E393" s="105" t="s">
        <v>566</v>
      </c>
    </row>
    <row r="394" spans="1:5" customFormat="1" ht="12.75" customHeight="1">
      <c r="A394" s="111">
        <v>3</v>
      </c>
      <c r="B394" s="111">
        <v>2</v>
      </c>
      <c r="C394" s="105" t="s">
        <v>315</v>
      </c>
      <c r="D394" s="105" t="s">
        <v>441</v>
      </c>
      <c r="E394" s="105" t="s">
        <v>567</v>
      </c>
    </row>
    <row r="395" spans="1:5" customFormat="1" ht="12.75" customHeight="1">
      <c r="A395" s="111">
        <v>3</v>
      </c>
      <c r="B395" s="111">
        <v>3</v>
      </c>
      <c r="C395" s="105" t="s">
        <v>316</v>
      </c>
      <c r="D395" s="105" t="s">
        <v>442</v>
      </c>
      <c r="E395" s="105" t="s">
        <v>568</v>
      </c>
    </row>
    <row r="396" spans="1:5" customFormat="1" ht="12.75" customHeight="1">
      <c r="A396" s="111">
        <v>3</v>
      </c>
      <c r="B396" s="111">
        <v>4</v>
      </c>
      <c r="C396" s="105" t="s">
        <v>317</v>
      </c>
      <c r="D396" s="105" t="s">
        <v>443</v>
      </c>
      <c r="E396" s="105" t="s">
        <v>569</v>
      </c>
    </row>
    <row r="397" spans="1:5" customFormat="1" ht="12.75" customHeight="1">
      <c r="A397" s="111">
        <v>3</v>
      </c>
      <c r="B397" s="111">
        <v>5</v>
      </c>
      <c r="C397" s="105" t="s">
        <v>318</v>
      </c>
      <c r="D397" s="105" t="s">
        <v>444</v>
      </c>
      <c r="E397" s="105" t="s">
        <v>570</v>
      </c>
    </row>
    <row r="398" spans="1:5" customFormat="1" ht="12.75" customHeight="1">
      <c r="A398" s="111">
        <v>3</v>
      </c>
      <c r="B398" s="111">
        <v>6</v>
      </c>
      <c r="C398" s="105" t="s">
        <v>319</v>
      </c>
      <c r="D398" s="105" t="s">
        <v>445</v>
      </c>
      <c r="E398" s="105" t="s">
        <v>571</v>
      </c>
    </row>
    <row r="399" spans="1:5" customFormat="1" ht="12.75" customHeight="1">
      <c r="A399" s="111">
        <v>4</v>
      </c>
      <c r="B399" s="111">
        <v>0</v>
      </c>
      <c r="C399" s="105" t="s">
        <v>320</v>
      </c>
      <c r="D399" s="105" t="s">
        <v>446</v>
      </c>
      <c r="E399" s="105" t="s">
        <v>572</v>
      </c>
    </row>
    <row r="400" spans="1:5" customFormat="1" ht="12.75" customHeight="1">
      <c r="A400" s="111">
        <v>4</v>
      </c>
      <c r="B400" s="111">
        <v>1</v>
      </c>
      <c r="C400" s="105" t="s">
        <v>321</v>
      </c>
      <c r="D400" s="105" t="s">
        <v>447</v>
      </c>
      <c r="E400" s="105" t="s">
        <v>573</v>
      </c>
    </row>
    <row r="401" spans="1:5" customFormat="1" ht="12.75" customHeight="1">
      <c r="A401" s="111">
        <v>4</v>
      </c>
      <c r="B401" s="111">
        <v>2</v>
      </c>
      <c r="C401" s="105" t="s">
        <v>322</v>
      </c>
      <c r="D401" s="105" t="s">
        <v>448</v>
      </c>
      <c r="E401" s="105" t="s">
        <v>574</v>
      </c>
    </row>
    <row r="402" spans="1:5" customFormat="1" ht="12.75" customHeight="1">
      <c r="A402" s="111">
        <v>4</v>
      </c>
      <c r="B402" s="111">
        <v>3</v>
      </c>
      <c r="C402" s="105" t="s">
        <v>323</v>
      </c>
      <c r="D402" s="105" t="s">
        <v>449</v>
      </c>
      <c r="E402" s="105" t="s">
        <v>575</v>
      </c>
    </row>
    <row r="403" spans="1:5" customFormat="1" ht="12.75" customHeight="1">
      <c r="A403" s="111">
        <v>4</v>
      </c>
      <c r="B403" s="111">
        <v>4</v>
      </c>
      <c r="C403" s="105" t="s">
        <v>324</v>
      </c>
      <c r="D403" s="105" t="s">
        <v>450</v>
      </c>
      <c r="E403" s="105" t="s">
        <v>576</v>
      </c>
    </row>
    <row r="404" spans="1:5" customFormat="1" ht="12.75" customHeight="1">
      <c r="A404" s="111">
        <v>4</v>
      </c>
      <c r="B404" s="111">
        <v>5</v>
      </c>
      <c r="C404" s="105" t="s">
        <v>325</v>
      </c>
      <c r="D404" s="105" t="s">
        <v>451</v>
      </c>
      <c r="E404" s="105" t="s">
        <v>577</v>
      </c>
    </row>
    <row r="405" spans="1:5" customFormat="1" ht="12.75" customHeight="1">
      <c r="A405" s="111">
        <v>4</v>
      </c>
      <c r="B405" s="111">
        <v>6</v>
      </c>
      <c r="C405" s="105" t="s">
        <v>326</v>
      </c>
      <c r="D405" s="105" t="s">
        <v>452</v>
      </c>
      <c r="E405" s="105" t="s">
        <v>578</v>
      </c>
    </row>
    <row r="406" spans="1:5" customFormat="1" ht="12.75" customHeight="1">
      <c r="A406" s="111">
        <v>5</v>
      </c>
      <c r="B406" s="111">
        <v>0</v>
      </c>
      <c r="C406" s="105" t="s">
        <v>327</v>
      </c>
      <c r="D406" s="105" t="s">
        <v>453</v>
      </c>
      <c r="E406" s="105" t="s">
        <v>579</v>
      </c>
    </row>
    <row r="407" spans="1:5" customFormat="1" ht="12.75" customHeight="1">
      <c r="A407" s="111">
        <v>5</v>
      </c>
      <c r="B407" s="111">
        <v>1</v>
      </c>
      <c r="C407" s="105" t="s">
        <v>328</v>
      </c>
      <c r="D407" s="105" t="s">
        <v>454</v>
      </c>
      <c r="E407" s="105" t="s">
        <v>580</v>
      </c>
    </row>
    <row r="408" spans="1:5" customFormat="1" ht="12.75" customHeight="1">
      <c r="A408" s="111">
        <v>5</v>
      </c>
      <c r="B408" s="111">
        <v>2</v>
      </c>
      <c r="C408" s="105" t="s">
        <v>329</v>
      </c>
      <c r="D408" s="105" t="s">
        <v>455</v>
      </c>
      <c r="E408" s="105" t="s">
        <v>581</v>
      </c>
    </row>
    <row r="409" spans="1:5" customFormat="1" ht="12.75" customHeight="1">
      <c r="A409" s="111">
        <v>5</v>
      </c>
      <c r="B409" s="111">
        <v>3</v>
      </c>
      <c r="C409" s="105" t="s">
        <v>330</v>
      </c>
      <c r="D409" s="105" t="s">
        <v>456</v>
      </c>
      <c r="E409" s="105" t="s">
        <v>582</v>
      </c>
    </row>
    <row r="410" spans="1:5" customFormat="1" ht="12.75" customHeight="1">
      <c r="A410" s="111">
        <v>5</v>
      </c>
      <c r="B410" s="111">
        <v>4</v>
      </c>
      <c r="C410" s="105" t="s">
        <v>331</v>
      </c>
      <c r="D410" s="105" t="s">
        <v>457</v>
      </c>
      <c r="E410" s="105" t="s">
        <v>583</v>
      </c>
    </row>
    <row r="411" spans="1:5" customFormat="1" ht="12.75" customHeight="1">
      <c r="A411" s="111">
        <v>5</v>
      </c>
      <c r="B411" s="111">
        <v>5</v>
      </c>
      <c r="C411" s="105" t="s">
        <v>332</v>
      </c>
      <c r="D411" s="105" t="s">
        <v>458</v>
      </c>
      <c r="E411" s="105" t="s">
        <v>584</v>
      </c>
    </row>
    <row r="412" spans="1:5" customFormat="1" ht="12.75" customHeight="1">
      <c r="A412" s="111">
        <v>5</v>
      </c>
      <c r="B412" s="111">
        <v>6</v>
      </c>
      <c r="C412" s="105" t="s">
        <v>333</v>
      </c>
      <c r="D412" s="105" t="s">
        <v>459</v>
      </c>
      <c r="E412" s="105" t="s">
        <v>585</v>
      </c>
    </row>
    <row r="413" spans="1:5" customFormat="1" ht="12.75" customHeight="1">
      <c r="A413" s="111">
        <v>6</v>
      </c>
      <c r="B413" s="111">
        <v>0</v>
      </c>
      <c r="C413" s="105" t="s">
        <v>334</v>
      </c>
      <c r="D413" s="105" t="s">
        <v>460</v>
      </c>
      <c r="E413" s="105" t="s">
        <v>586</v>
      </c>
    </row>
    <row r="414" spans="1:5" customFormat="1" ht="12.75" customHeight="1">
      <c r="A414" s="111">
        <v>6</v>
      </c>
      <c r="B414" s="111">
        <v>1</v>
      </c>
      <c r="C414" s="105" t="s">
        <v>335</v>
      </c>
      <c r="D414" s="105" t="s">
        <v>461</v>
      </c>
      <c r="E414" s="105" t="s">
        <v>587</v>
      </c>
    </row>
    <row r="415" spans="1:5" customFormat="1" ht="12.75" customHeight="1">
      <c r="A415" s="111">
        <v>6</v>
      </c>
      <c r="B415" s="111">
        <v>2</v>
      </c>
      <c r="C415" s="105" t="s">
        <v>336</v>
      </c>
      <c r="D415" s="105" t="s">
        <v>462</v>
      </c>
      <c r="E415" s="105" t="s">
        <v>588</v>
      </c>
    </row>
    <row r="416" spans="1:5" customFormat="1" ht="12.75" customHeight="1">
      <c r="A416" s="111">
        <v>6</v>
      </c>
      <c r="B416" s="111">
        <v>3</v>
      </c>
      <c r="C416" s="105" t="s">
        <v>337</v>
      </c>
      <c r="D416" s="105" t="s">
        <v>463</v>
      </c>
      <c r="E416" s="105" t="s">
        <v>589</v>
      </c>
    </row>
    <row r="417" spans="1:5" customFormat="1" ht="12.75" customHeight="1">
      <c r="A417" s="111">
        <v>6</v>
      </c>
      <c r="B417" s="111">
        <v>4</v>
      </c>
      <c r="C417" s="105" t="s">
        <v>338</v>
      </c>
      <c r="D417" s="105" t="s">
        <v>464</v>
      </c>
      <c r="E417" s="105" t="s">
        <v>590</v>
      </c>
    </row>
    <row r="418" spans="1:5" customFormat="1" ht="12.75" customHeight="1">
      <c r="A418" s="111">
        <v>6</v>
      </c>
      <c r="B418" s="111">
        <v>5</v>
      </c>
      <c r="C418" s="105" t="s">
        <v>339</v>
      </c>
      <c r="D418" s="105" t="s">
        <v>465</v>
      </c>
      <c r="E418" s="105" t="s">
        <v>591</v>
      </c>
    </row>
    <row r="419" spans="1:5" customFormat="1" ht="12.75" customHeight="1">
      <c r="A419" s="111">
        <v>6</v>
      </c>
      <c r="B419" s="111">
        <v>6</v>
      </c>
      <c r="C419" s="105" t="s">
        <v>340</v>
      </c>
      <c r="D419" s="105" t="s">
        <v>466</v>
      </c>
      <c r="E419" s="105" t="s">
        <v>592</v>
      </c>
    </row>
    <row r="420" spans="1:5" customFormat="1" ht="12.75" customHeight="1">
      <c r="A420" s="111">
        <v>7</v>
      </c>
      <c r="B420" s="111">
        <v>0</v>
      </c>
      <c r="C420" s="105" t="s">
        <v>341</v>
      </c>
      <c r="D420" s="105" t="s">
        <v>467</v>
      </c>
      <c r="E420" s="105" t="s">
        <v>593</v>
      </c>
    </row>
    <row r="421" spans="1:5" customFormat="1" ht="12.75" customHeight="1">
      <c r="A421" s="111">
        <v>7</v>
      </c>
      <c r="B421" s="111">
        <v>1</v>
      </c>
      <c r="C421" s="105" t="s">
        <v>342</v>
      </c>
      <c r="D421" s="105" t="s">
        <v>468</v>
      </c>
      <c r="E421" s="105" t="s">
        <v>594</v>
      </c>
    </row>
    <row r="422" spans="1:5" customFormat="1" ht="12.75" customHeight="1">
      <c r="A422" s="111">
        <v>7</v>
      </c>
      <c r="B422" s="111">
        <v>2</v>
      </c>
      <c r="C422" s="105" t="s">
        <v>343</v>
      </c>
      <c r="D422" s="105" t="s">
        <v>469</v>
      </c>
      <c r="E422" s="105" t="s">
        <v>595</v>
      </c>
    </row>
    <row r="423" spans="1:5" customFormat="1" ht="12.75" customHeight="1">
      <c r="A423" s="111">
        <v>7</v>
      </c>
      <c r="B423" s="111">
        <v>3</v>
      </c>
      <c r="C423" s="105" t="s">
        <v>344</v>
      </c>
      <c r="D423" s="105" t="s">
        <v>470</v>
      </c>
      <c r="E423" s="105" t="s">
        <v>596</v>
      </c>
    </row>
    <row r="424" spans="1:5" customFormat="1" ht="12.75" customHeight="1">
      <c r="A424" s="111">
        <v>7</v>
      </c>
      <c r="B424" s="111">
        <v>4</v>
      </c>
      <c r="C424" s="105" t="s">
        <v>345</v>
      </c>
      <c r="D424" s="105" t="s">
        <v>471</v>
      </c>
      <c r="E424" s="105" t="s">
        <v>597</v>
      </c>
    </row>
    <row r="425" spans="1:5" customFormat="1" ht="12.75" customHeight="1">
      <c r="A425" s="111">
        <v>7</v>
      </c>
      <c r="B425" s="111">
        <v>5</v>
      </c>
      <c r="C425" s="105" t="s">
        <v>346</v>
      </c>
      <c r="D425" s="105" t="s">
        <v>472</v>
      </c>
      <c r="E425" s="105" t="s">
        <v>598</v>
      </c>
    </row>
    <row r="426" spans="1:5" customFormat="1" ht="12.75" customHeight="1">
      <c r="A426" s="111">
        <v>7</v>
      </c>
      <c r="B426" s="111">
        <v>6</v>
      </c>
      <c r="C426" s="105" t="s">
        <v>347</v>
      </c>
      <c r="D426" s="105" t="s">
        <v>473</v>
      </c>
      <c r="E426" s="105" t="s">
        <v>599</v>
      </c>
    </row>
    <row r="427" spans="1:5" customFormat="1" ht="12.75" customHeight="1">
      <c r="A427" s="111">
        <v>8</v>
      </c>
      <c r="B427" s="111">
        <v>0</v>
      </c>
      <c r="C427" s="105" t="s">
        <v>348</v>
      </c>
      <c r="D427" s="105" t="s">
        <v>474</v>
      </c>
      <c r="E427" s="105" t="s">
        <v>600</v>
      </c>
    </row>
    <row r="428" spans="1:5" customFormat="1" ht="12.75" customHeight="1">
      <c r="A428" s="111">
        <v>8</v>
      </c>
      <c r="B428" s="111">
        <v>1</v>
      </c>
      <c r="C428" s="105" t="s">
        <v>349</v>
      </c>
      <c r="D428" s="105" t="s">
        <v>475</v>
      </c>
      <c r="E428" s="105" t="s">
        <v>601</v>
      </c>
    </row>
    <row r="429" spans="1:5" customFormat="1" ht="12.75" customHeight="1">
      <c r="A429" s="111">
        <v>8</v>
      </c>
      <c r="B429" s="111">
        <v>2</v>
      </c>
      <c r="C429" s="105" t="s">
        <v>350</v>
      </c>
      <c r="D429" s="105" t="s">
        <v>476</v>
      </c>
      <c r="E429" s="105" t="s">
        <v>602</v>
      </c>
    </row>
    <row r="430" spans="1:5" customFormat="1" ht="12.75" customHeight="1">
      <c r="A430" s="111">
        <v>8</v>
      </c>
      <c r="B430" s="111">
        <v>3</v>
      </c>
      <c r="C430" s="105" t="s">
        <v>351</v>
      </c>
      <c r="D430" s="105" t="s">
        <v>477</v>
      </c>
      <c r="E430" s="105" t="s">
        <v>603</v>
      </c>
    </row>
    <row r="431" spans="1:5" customFormat="1" ht="12.75" customHeight="1">
      <c r="A431" s="111">
        <v>8</v>
      </c>
      <c r="B431" s="111">
        <v>4</v>
      </c>
      <c r="C431" s="105" t="s">
        <v>352</v>
      </c>
      <c r="D431" s="105" t="s">
        <v>478</v>
      </c>
      <c r="E431" s="105" t="s">
        <v>604</v>
      </c>
    </row>
    <row r="432" spans="1:5" customFormat="1" ht="12.75" customHeight="1">
      <c r="A432" s="111">
        <v>8</v>
      </c>
      <c r="B432" s="111">
        <v>5</v>
      </c>
      <c r="C432" s="105" t="s">
        <v>353</v>
      </c>
      <c r="D432" s="105" t="s">
        <v>479</v>
      </c>
      <c r="E432" s="105" t="s">
        <v>605</v>
      </c>
    </row>
    <row r="433" spans="1:5" customFormat="1" ht="12.75" customHeight="1">
      <c r="A433" s="111">
        <v>8</v>
      </c>
      <c r="B433" s="111">
        <v>6</v>
      </c>
      <c r="C433" s="105" t="s">
        <v>354</v>
      </c>
      <c r="D433" s="105" t="s">
        <v>480</v>
      </c>
      <c r="E433" s="105" t="s">
        <v>606</v>
      </c>
    </row>
    <row r="434" spans="1:5" customFormat="1" ht="12.75" customHeight="1">
      <c r="A434" s="111">
        <v>9</v>
      </c>
      <c r="B434" s="111">
        <v>0</v>
      </c>
      <c r="C434" s="105" t="s">
        <v>355</v>
      </c>
      <c r="D434" s="105" t="s">
        <v>481</v>
      </c>
      <c r="E434" s="105" t="s">
        <v>607</v>
      </c>
    </row>
    <row r="435" spans="1:5" customFormat="1" ht="12.75" customHeight="1">
      <c r="A435" s="111">
        <v>9</v>
      </c>
      <c r="B435" s="111">
        <v>1</v>
      </c>
      <c r="C435" s="105" t="s">
        <v>356</v>
      </c>
      <c r="D435" s="105" t="s">
        <v>482</v>
      </c>
      <c r="E435" s="105" t="s">
        <v>608</v>
      </c>
    </row>
    <row r="436" spans="1:5" customFormat="1" ht="12.75" customHeight="1">
      <c r="A436" s="111">
        <v>9</v>
      </c>
      <c r="B436" s="111">
        <v>2</v>
      </c>
      <c r="C436" s="105" t="s">
        <v>357</v>
      </c>
      <c r="D436" s="105" t="s">
        <v>483</v>
      </c>
      <c r="E436" s="105" t="s">
        <v>609</v>
      </c>
    </row>
    <row r="437" spans="1:5" customFormat="1" ht="12.75" customHeight="1">
      <c r="A437" s="111">
        <v>9</v>
      </c>
      <c r="B437" s="111">
        <v>3</v>
      </c>
      <c r="C437" s="105" t="s">
        <v>358</v>
      </c>
      <c r="D437" s="105" t="s">
        <v>484</v>
      </c>
      <c r="E437" s="105" t="s">
        <v>610</v>
      </c>
    </row>
    <row r="438" spans="1:5" customFormat="1" ht="12.75" customHeight="1">
      <c r="A438" s="111">
        <v>9</v>
      </c>
      <c r="B438" s="111">
        <v>4</v>
      </c>
      <c r="C438" s="105" t="s">
        <v>359</v>
      </c>
      <c r="D438" s="105" t="s">
        <v>485</v>
      </c>
      <c r="E438" s="105" t="s">
        <v>611</v>
      </c>
    </row>
    <row r="439" spans="1:5" customFormat="1" ht="12.75" customHeight="1">
      <c r="A439" s="111">
        <v>9</v>
      </c>
      <c r="B439" s="111">
        <v>5</v>
      </c>
      <c r="C439" s="105" t="s">
        <v>360</v>
      </c>
      <c r="D439" s="105" t="s">
        <v>486</v>
      </c>
      <c r="E439" s="105" t="s">
        <v>612</v>
      </c>
    </row>
    <row r="440" spans="1:5" customFormat="1" ht="12.75" customHeight="1">
      <c r="A440" s="111">
        <v>9</v>
      </c>
      <c r="B440" s="111">
        <v>6</v>
      </c>
      <c r="C440" s="105" t="s">
        <v>361</v>
      </c>
      <c r="D440" s="105" t="s">
        <v>487</v>
      </c>
      <c r="E440" s="105" t="s">
        <v>613</v>
      </c>
    </row>
    <row r="441" spans="1:5" customFormat="1" ht="12.75" customHeight="1">
      <c r="A441" s="111">
        <v>10</v>
      </c>
      <c r="B441" s="111">
        <v>0</v>
      </c>
      <c r="C441" s="105" t="s">
        <v>362</v>
      </c>
      <c r="D441" s="105" t="s">
        <v>488</v>
      </c>
      <c r="E441" s="105" t="s">
        <v>614</v>
      </c>
    </row>
    <row r="442" spans="1:5" customFormat="1" ht="12.75" customHeight="1">
      <c r="A442" s="111">
        <v>10</v>
      </c>
      <c r="B442" s="111">
        <v>1</v>
      </c>
      <c r="C442" s="105" t="s">
        <v>363</v>
      </c>
      <c r="D442" s="105" t="s">
        <v>489</v>
      </c>
      <c r="E442" s="105" t="s">
        <v>615</v>
      </c>
    </row>
    <row r="443" spans="1:5" customFormat="1" ht="12.75" customHeight="1">
      <c r="A443" s="111">
        <v>10</v>
      </c>
      <c r="B443" s="111">
        <v>2</v>
      </c>
      <c r="C443" s="105" t="s">
        <v>364</v>
      </c>
      <c r="D443" s="105" t="s">
        <v>490</v>
      </c>
      <c r="E443" s="105" t="s">
        <v>616</v>
      </c>
    </row>
    <row r="444" spans="1:5" customFormat="1" ht="12.75" customHeight="1">
      <c r="A444" s="111">
        <v>10</v>
      </c>
      <c r="B444" s="111">
        <v>3</v>
      </c>
      <c r="C444" s="105" t="s">
        <v>365</v>
      </c>
      <c r="D444" s="105" t="s">
        <v>491</v>
      </c>
      <c r="E444" s="105" t="s">
        <v>617</v>
      </c>
    </row>
    <row r="445" spans="1:5" customFormat="1" ht="12.75" customHeight="1">
      <c r="A445" s="111">
        <v>10</v>
      </c>
      <c r="B445" s="111">
        <v>4</v>
      </c>
      <c r="C445" s="105" t="s">
        <v>366</v>
      </c>
      <c r="D445" s="105" t="s">
        <v>492</v>
      </c>
      <c r="E445" s="105" t="s">
        <v>618</v>
      </c>
    </row>
    <row r="446" spans="1:5" customFormat="1" ht="12.75" customHeight="1">
      <c r="A446" s="111">
        <v>10</v>
      </c>
      <c r="B446" s="111">
        <v>5</v>
      </c>
      <c r="C446" s="105" t="s">
        <v>367</v>
      </c>
      <c r="D446" s="105" t="s">
        <v>493</v>
      </c>
      <c r="E446" s="105" t="s">
        <v>619</v>
      </c>
    </row>
    <row r="447" spans="1:5" customFormat="1" ht="12.75" customHeight="1">
      <c r="A447" s="111">
        <v>10</v>
      </c>
      <c r="B447" s="111">
        <v>6</v>
      </c>
      <c r="C447" s="105" t="s">
        <v>368</v>
      </c>
      <c r="D447" s="105" t="s">
        <v>494</v>
      </c>
      <c r="E447" s="105" t="s">
        <v>620</v>
      </c>
    </row>
    <row r="448" spans="1:5" customFormat="1" ht="12.75" customHeight="1">
      <c r="A448" s="111">
        <v>11</v>
      </c>
      <c r="B448" s="111">
        <v>0</v>
      </c>
      <c r="C448" s="105" t="s">
        <v>369</v>
      </c>
      <c r="D448" s="105" t="s">
        <v>495</v>
      </c>
      <c r="E448" s="105" t="s">
        <v>621</v>
      </c>
    </row>
    <row r="449" spans="1:5" customFormat="1" ht="12.75" customHeight="1">
      <c r="A449" s="111">
        <v>11</v>
      </c>
      <c r="B449" s="111">
        <v>1</v>
      </c>
      <c r="C449" s="105" t="s">
        <v>370</v>
      </c>
      <c r="D449" s="105" t="s">
        <v>496</v>
      </c>
      <c r="E449" s="105" t="s">
        <v>622</v>
      </c>
    </row>
    <row r="450" spans="1:5" customFormat="1" ht="12.75" customHeight="1">
      <c r="A450" s="111">
        <v>11</v>
      </c>
      <c r="B450" s="111">
        <v>2</v>
      </c>
      <c r="C450" s="105" t="s">
        <v>371</v>
      </c>
      <c r="D450" s="105" t="s">
        <v>497</v>
      </c>
      <c r="E450" s="105" t="s">
        <v>623</v>
      </c>
    </row>
    <row r="451" spans="1:5" customFormat="1" ht="12.75" customHeight="1">
      <c r="A451" s="111">
        <v>11</v>
      </c>
      <c r="B451" s="111">
        <v>3</v>
      </c>
      <c r="C451" s="105" t="s">
        <v>372</v>
      </c>
      <c r="D451" s="105" t="s">
        <v>498</v>
      </c>
      <c r="E451" s="105" t="s">
        <v>624</v>
      </c>
    </row>
    <row r="452" spans="1:5" customFormat="1" ht="12.75" customHeight="1">
      <c r="A452" s="111">
        <v>11</v>
      </c>
      <c r="B452" s="111">
        <v>4</v>
      </c>
      <c r="C452" s="105" t="s">
        <v>373</v>
      </c>
      <c r="D452" s="105" t="s">
        <v>499</v>
      </c>
      <c r="E452" s="105" t="s">
        <v>625</v>
      </c>
    </row>
    <row r="453" spans="1:5" customFormat="1" ht="12.75" customHeight="1">
      <c r="A453" s="111">
        <v>11</v>
      </c>
      <c r="B453" s="111">
        <v>5</v>
      </c>
      <c r="C453" s="105" t="s">
        <v>374</v>
      </c>
      <c r="D453" s="105" t="s">
        <v>500</v>
      </c>
      <c r="E453" s="105" t="s">
        <v>626</v>
      </c>
    </row>
    <row r="454" spans="1:5" customFormat="1" ht="12.75" customHeight="1">
      <c r="A454" s="111">
        <v>11</v>
      </c>
      <c r="B454" s="111">
        <v>6</v>
      </c>
      <c r="C454" s="105" t="s">
        <v>375</v>
      </c>
      <c r="D454" s="105" t="s">
        <v>501</v>
      </c>
      <c r="E454" s="105" t="s">
        <v>627</v>
      </c>
    </row>
    <row r="455" spans="1:5" customFormat="1" ht="12.75" customHeight="1">
      <c r="A455" s="111">
        <v>12</v>
      </c>
      <c r="B455" s="111">
        <v>0</v>
      </c>
      <c r="C455" s="105" t="s">
        <v>376</v>
      </c>
      <c r="D455" s="105" t="s">
        <v>502</v>
      </c>
      <c r="E455" s="105" t="s">
        <v>628</v>
      </c>
    </row>
    <row r="456" spans="1:5" customFormat="1" ht="12.75" customHeight="1">
      <c r="A456" s="111">
        <v>12</v>
      </c>
      <c r="B456" s="111">
        <v>1</v>
      </c>
      <c r="C456" s="105" t="s">
        <v>377</v>
      </c>
      <c r="D456" s="105" t="s">
        <v>503</v>
      </c>
      <c r="E456" s="105" t="s">
        <v>629</v>
      </c>
    </row>
    <row r="457" spans="1:5" customFormat="1" ht="12.75" customHeight="1">
      <c r="A457" s="111">
        <v>12</v>
      </c>
      <c r="B457" s="111">
        <v>2</v>
      </c>
      <c r="C457" s="105" t="s">
        <v>378</v>
      </c>
      <c r="D457" s="105" t="s">
        <v>504</v>
      </c>
      <c r="E457" s="105" t="s">
        <v>630</v>
      </c>
    </row>
    <row r="458" spans="1:5" customFormat="1" ht="12.75" customHeight="1">
      <c r="A458" s="111">
        <v>12</v>
      </c>
      <c r="B458" s="111">
        <v>3</v>
      </c>
      <c r="C458" s="105" t="s">
        <v>379</v>
      </c>
      <c r="D458" s="105" t="s">
        <v>505</v>
      </c>
      <c r="E458" s="105" t="s">
        <v>631</v>
      </c>
    </row>
    <row r="459" spans="1:5" customFormat="1" ht="12.75" customHeight="1">
      <c r="A459" s="111">
        <v>12</v>
      </c>
      <c r="B459" s="111">
        <v>4</v>
      </c>
      <c r="C459" s="105" t="s">
        <v>380</v>
      </c>
      <c r="D459" s="105" t="s">
        <v>506</v>
      </c>
      <c r="E459" s="105" t="s">
        <v>632</v>
      </c>
    </row>
    <row r="460" spans="1:5" customFormat="1" ht="12.75" customHeight="1">
      <c r="A460" s="111">
        <v>12</v>
      </c>
      <c r="B460" s="111">
        <v>5</v>
      </c>
      <c r="C460" s="105" t="s">
        <v>381</v>
      </c>
      <c r="D460" s="105" t="s">
        <v>507</v>
      </c>
      <c r="E460" s="105" t="s">
        <v>633</v>
      </c>
    </row>
    <row r="461" spans="1:5" customFormat="1" ht="12.75" customHeight="1">
      <c r="A461" s="111">
        <v>12</v>
      </c>
      <c r="B461" s="111">
        <v>6</v>
      </c>
      <c r="C461" s="105" t="s">
        <v>382</v>
      </c>
      <c r="D461" s="105" t="s">
        <v>508</v>
      </c>
      <c r="E461" s="105" t="s">
        <v>634</v>
      </c>
    </row>
    <row r="462" spans="1:5" customFormat="1" ht="12.75" customHeight="1">
      <c r="A462" s="111">
        <v>13</v>
      </c>
      <c r="B462" s="111">
        <v>0</v>
      </c>
      <c r="C462" s="105" t="s">
        <v>383</v>
      </c>
      <c r="D462" s="105" t="s">
        <v>509</v>
      </c>
      <c r="E462" s="105" t="s">
        <v>635</v>
      </c>
    </row>
    <row r="463" spans="1:5" customFormat="1" ht="12.75" customHeight="1">
      <c r="A463" s="111">
        <v>13</v>
      </c>
      <c r="B463" s="111">
        <v>1</v>
      </c>
      <c r="C463" s="105" t="s">
        <v>384</v>
      </c>
      <c r="D463" s="105" t="s">
        <v>510</v>
      </c>
      <c r="E463" s="105" t="s">
        <v>636</v>
      </c>
    </row>
    <row r="464" spans="1:5" customFormat="1" ht="12.75" customHeight="1">
      <c r="A464" s="111">
        <v>13</v>
      </c>
      <c r="B464" s="111">
        <v>2</v>
      </c>
      <c r="C464" s="105" t="s">
        <v>385</v>
      </c>
      <c r="D464" s="105" t="s">
        <v>511</v>
      </c>
      <c r="E464" s="105" t="s">
        <v>637</v>
      </c>
    </row>
    <row r="465" spans="1:5" customFormat="1" ht="12.75" customHeight="1">
      <c r="A465" s="111">
        <v>13</v>
      </c>
      <c r="B465" s="111">
        <v>3</v>
      </c>
      <c r="C465" s="105" t="s">
        <v>386</v>
      </c>
      <c r="D465" s="105" t="s">
        <v>512</v>
      </c>
      <c r="E465" s="105" t="s">
        <v>638</v>
      </c>
    </row>
    <row r="466" spans="1:5" customFormat="1" ht="12.75" customHeight="1">
      <c r="A466" s="111">
        <v>13</v>
      </c>
      <c r="B466" s="111">
        <v>4</v>
      </c>
      <c r="C466" s="105" t="s">
        <v>387</v>
      </c>
      <c r="D466" s="105" t="s">
        <v>513</v>
      </c>
      <c r="E466" s="105" t="s">
        <v>639</v>
      </c>
    </row>
    <row r="467" spans="1:5" customFormat="1" ht="12.75" customHeight="1">
      <c r="A467" s="111">
        <v>13</v>
      </c>
      <c r="B467" s="111">
        <v>5</v>
      </c>
      <c r="C467" s="105" t="s">
        <v>388</v>
      </c>
      <c r="D467" s="105" t="s">
        <v>514</v>
      </c>
      <c r="E467" s="105" t="s">
        <v>640</v>
      </c>
    </row>
    <row r="468" spans="1:5" customFormat="1" ht="12.75" customHeight="1">
      <c r="A468" s="111">
        <v>13</v>
      </c>
      <c r="B468" s="111">
        <v>6</v>
      </c>
      <c r="C468" s="105" t="s">
        <v>389</v>
      </c>
      <c r="D468" s="105" t="s">
        <v>515</v>
      </c>
      <c r="E468" s="105" t="s">
        <v>641</v>
      </c>
    </row>
    <row r="469" spans="1:5" customFormat="1" ht="12.75" customHeight="1">
      <c r="A469" s="111">
        <v>14</v>
      </c>
      <c r="B469" s="111">
        <v>0</v>
      </c>
      <c r="C469" s="105" t="s">
        <v>390</v>
      </c>
      <c r="D469" s="105" t="s">
        <v>516</v>
      </c>
      <c r="E469" s="105" t="s">
        <v>642</v>
      </c>
    </row>
    <row r="470" spans="1:5" customFormat="1" ht="12.75" customHeight="1">
      <c r="A470" s="111">
        <v>14</v>
      </c>
      <c r="B470" s="111">
        <v>1</v>
      </c>
      <c r="C470" s="105" t="s">
        <v>391</v>
      </c>
      <c r="D470" s="105" t="s">
        <v>517</v>
      </c>
      <c r="E470" s="105" t="s">
        <v>643</v>
      </c>
    </row>
    <row r="471" spans="1:5" customFormat="1" ht="12.75" customHeight="1">
      <c r="A471" s="111">
        <v>14</v>
      </c>
      <c r="B471" s="111">
        <v>2</v>
      </c>
      <c r="C471" s="105" t="s">
        <v>392</v>
      </c>
      <c r="D471" s="105" t="s">
        <v>518</v>
      </c>
      <c r="E471" s="105" t="s">
        <v>644</v>
      </c>
    </row>
    <row r="472" spans="1:5" customFormat="1" ht="12.75" customHeight="1">
      <c r="A472" s="111">
        <v>14</v>
      </c>
      <c r="B472" s="111">
        <v>3</v>
      </c>
      <c r="C472" s="105" t="s">
        <v>393</v>
      </c>
      <c r="D472" s="105" t="s">
        <v>519</v>
      </c>
      <c r="E472" s="105" t="s">
        <v>645</v>
      </c>
    </row>
    <row r="473" spans="1:5" customFormat="1" ht="12.75" customHeight="1">
      <c r="A473" s="111">
        <v>14</v>
      </c>
      <c r="B473" s="111">
        <v>4</v>
      </c>
      <c r="C473" s="105" t="s">
        <v>394</v>
      </c>
      <c r="D473" s="105" t="s">
        <v>520</v>
      </c>
      <c r="E473" s="105" t="s">
        <v>646</v>
      </c>
    </row>
    <row r="474" spans="1:5" customFormat="1" ht="12.75" customHeight="1">
      <c r="A474" s="111">
        <v>14</v>
      </c>
      <c r="B474" s="111">
        <v>5</v>
      </c>
      <c r="C474" s="105" t="s">
        <v>395</v>
      </c>
      <c r="D474" s="105" t="s">
        <v>521</v>
      </c>
      <c r="E474" s="105" t="s">
        <v>647</v>
      </c>
    </row>
    <row r="475" spans="1:5" customFormat="1" ht="12.75" customHeight="1">
      <c r="A475" s="111">
        <v>14</v>
      </c>
      <c r="B475" s="111">
        <v>6</v>
      </c>
      <c r="C475" s="105" t="s">
        <v>396</v>
      </c>
      <c r="D475" s="105" t="s">
        <v>522</v>
      </c>
      <c r="E475" s="105" t="s">
        <v>648</v>
      </c>
    </row>
    <row r="476" spans="1:5" customFormat="1" ht="12.75" customHeight="1">
      <c r="A476" s="111">
        <v>15</v>
      </c>
      <c r="B476" s="111">
        <v>0</v>
      </c>
      <c r="C476" s="105" t="s">
        <v>397</v>
      </c>
      <c r="D476" s="105" t="s">
        <v>523</v>
      </c>
      <c r="E476" s="105" t="s">
        <v>649</v>
      </c>
    </row>
    <row r="477" spans="1:5" customFormat="1" ht="12.75" customHeight="1">
      <c r="A477" s="111">
        <v>15</v>
      </c>
      <c r="B477" s="111">
        <v>1</v>
      </c>
      <c r="C477" s="105" t="s">
        <v>398</v>
      </c>
      <c r="D477" s="105" t="s">
        <v>524</v>
      </c>
      <c r="E477" s="105" t="s">
        <v>650</v>
      </c>
    </row>
    <row r="478" spans="1:5" customFormat="1" ht="12.75" customHeight="1">
      <c r="A478" s="111">
        <v>15</v>
      </c>
      <c r="B478" s="111">
        <v>2</v>
      </c>
      <c r="C478" s="105" t="s">
        <v>399</v>
      </c>
      <c r="D478" s="105" t="s">
        <v>525</v>
      </c>
      <c r="E478" s="105" t="s">
        <v>651</v>
      </c>
    </row>
    <row r="479" spans="1:5" customFormat="1" ht="12.75" customHeight="1">
      <c r="A479" s="111">
        <v>15</v>
      </c>
      <c r="B479" s="111">
        <v>3</v>
      </c>
      <c r="C479" s="105" t="s">
        <v>400</v>
      </c>
      <c r="D479" s="105" t="s">
        <v>526</v>
      </c>
      <c r="E479" s="105" t="s">
        <v>652</v>
      </c>
    </row>
    <row r="480" spans="1:5" customFormat="1" ht="12.75" customHeight="1">
      <c r="A480" s="111">
        <v>15</v>
      </c>
      <c r="B480" s="111">
        <v>4</v>
      </c>
      <c r="C480" s="105" t="s">
        <v>401</v>
      </c>
      <c r="D480" s="105" t="s">
        <v>527</v>
      </c>
      <c r="E480" s="105" t="s">
        <v>653</v>
      </c>
    </row>
    <row r="481" spans="1:5" customFormat="1" ht="12.75" customHeight="1">
      <c r="A481" s="111">
        <v>15</v>
      </c>
      <c r="B481" s="111">
        <v>5</v>
      </c>
      <c r="C481" s="105" t="s">
        <v>402</v>
      </c>
      <c r="D481" s="105" t="s">
        <v>528</v>
      </c>
      <c r="E481" s="105" t="s">
        <v>654</v>
      </c>
    </row>
    <row r="482" spans="1:5" customFormat="1" ht="12.75" customHeight="1">
      <c r="A482" s="111">
        <v>15</v>
      </c>
      <c r="B482" s="111">
        <v>6</v>
      </c>
      <c r="C482" s="105" t="s">
        <v>403</v>
      </c>
      <c r="D482" s="105" t="s">
        <v>529</v>
      </c>
      <c r="E482" s="105" t="s">
        <v>655</v>
      </c>
    </row>
    <row r="483" spans="1:5" customFormat="1" ht="12.75" customHeight="1">
      <c r="A483" s="111">
        <v>16</v>
      </c>
      <c r="B483" s="111">
        <v>0</v>
      </c>
      <c r="C483" s="105" t="s">
        <v>404</v>
      </c>
      <c r="D483" s="105" t="s">
        <v>530</v>
      </c>
      <c r="E483" s="105" t="s">
        <v>656</v>
      </c>
    </row>
    <row r="484" spans="1:5" customFormat="1" ht="12.75" customHeight="1">
      <c r="A484" s="111">
        <v>16</v>
      </c>
      <c r="B484" s="111">
        <v>1</v>
      </c>
      <c r="C484" s="105" t="s">
        <v>405</v>
      </c>
      <c r="D484" s="105" t="s">
        <v>531</v>
      </c>
      <c r="E484" s="105" t="s">
        <v>657</v>
      </c>
    </row>
    <row r="485" spans="1:5" customFormat="1" ht="12.75" customHeight="1">
      <c r="A485" s="111">
        <v>16</v>
      </c>
      <c r="B485" s="111">
        <v>2</v>
      </c>
      <c r="C485" s="105" t="s">
        <v>406</v>
      </c>
      <c r="D485" s="105" t="s">
        <v>532</v>
      </c>
      <c r="E485" s="105" t="s">
        <v>658</v>
      </c>
    </row>
    <row r="486" spans="1:5" customFormat="1" ht="12.75" customHeight="1">
      <c r="A486" s="111">
        <v>16</v>
      </c>
      <c r="B486" s="111">
        <v>3</v>
      </c>
      <c r="C486" s="105" t="s">
        <v>407</v>
      </c>
      <c r="D486" s="105" t="s">
        <v>533</v>
      </c>
      <c r="E486" s="105" t="s">
        <v>659</v>
      </c>
    </row>
    <row r="487" spans="1:5" customFormat="1" ht="12.75" customHeight="1">
      <c r="A487" s="111">
        <v>16</v>
      </c>
      <c r="B487" s="111">
        <v>4</v>
      </c>
      <c r="C487" s="105" t="s">
        <v>408</v>
      </c>
      <c r="D487" s="105" t="s">
        <v>534</v>
      </c>
      <c r="E487" s="105" t="s">
        <v>660</v>
      </c>
    </row>
    <row r="488" spans="1:5" customFormat="1" ht="12.75" customHeight="1">
      <c r="A488" s="111">
        <v>16</v>
      </c>
      <c r="B488" s="111">
        <v>5</v>
      </c>
      <c r="C488" s="105" t="s">
        <v>409</v>
      </c>
      <c r="D488" s="105" t="s">
        <v>535</v>
      </c>
      <c r="E488" s="105" t="s">
        <v>661</v>
      </c>
    </row>
    <row r="489" spans="1:5" customFormat="1" ht="12.75" customHeight="1">
      <c r="A489" s="111">
        <v>16</v>
      </c>
      <c r="B489" s="111">
        <v>6</v>
      </c>
      <c r="C489" s="105" t="s">
        <v>410</v>
      </c>
      <c r="D489" s="105" t="s">
        <v>536</v>
      </c>
      <c r="E489" s="105" t="s">
        <v>662</v>
      </c>
    </row>
    <row r="490" spans="1:5" customFormat="1" ht="12.75" customHeight="1">
      <c r="A490" s="111">
        <v>17</v>
      </c>
      <c r="B490" s="111">
        <v>0</v>
      </c>
      <c r="C490" s="105" t="s">
        <v>411</v>
      </c>
      <c r="D490" s="105" t="s">
        <v>537</v>
      </c>
      <c r="E490" s="105" t="s">
        <v>663</v>
      </c>
    </row>
    <row r="491" spans="1:5" customFormat="1" ht="12.75" customHeight="1">
      <c r="A491" s="111">
        <v>17</v>
      </c>
      <c r="B491" s="111">
        <v>1</v>
      </c>
      <c r="C491" s="105" t="s">
        <v>412</v>
      </c>
      <c r="D491" s="105" t="s">
        <v>538</v>
      </c>
      <c r="E491" s="105" t="s">
        <v>664</v>
      </c>
    </row>
    <row r="492" spans="1:5" customFormat="1" ht="12.75" customHeight="1">
      <c r="A492" s="111">
        <v>17</v>
      </c>
      <c r="B492" s="111">
        <v>2</v>
      </c>
      <c r="C492" s="105" t="s">
        <v>413</v>
      </c>
      <c r="D492" s="105" t="s">
        <v>539</v>
      </c>
      <c r="E492" s="105" t="s">
        <v>665</v>
      </c>
    </row>
    <row r="493" spans="1:5" customFormat="1" ht="12.75" customHeight="1">
      <c r="A493" s="111">
        <v>17</v>
      </c>
      <c r="B493" s="111">
        <v>3</v>
      </c>
      <c r="C493" s="105" t="s">
        <v>414</v>
      </c>
      <c r="D493" s="105" t="s">
        <v>540</v>
      </c>
      <c r="E493" s="105" t="s">
        <v>666</v>
      </c>
    </row>
    <row r="494" spans="1:5" customFormat="1" ht="12.75" customHeight="1">
      <c r="A494" s="111">
        <v>17</v>
      </c>
      <c r="B494" s="111">
        <v>4</v>
      </c>
      <c r="C494" s="105" t="s">
        <v>415</v>
      </c>
      <c r="D494" s="105" t="s">
        <v>541</v>
      </c>
      <c r="E494" s="105" t="s">
        <v>667</v>
      </c>
    </row>
    <row r="495" spans="1:5" customFormat="1" ht="12.75" customHeight="1">
      <c r="A495" s="111">
        <v>17</v>
      </c>
      <c r="B495" s="111">
        <v>5</v>
      </c>
      <c r="C495" s="105" t="s">
        <v>416</v>
      </c>
      <c r="D495" s="105" t="s">
        <v>542</v>
      </c>
      <c r="E495" s="105" t="s">
        <v>668</v>
      </c>
    </row>
    <row r="496" spans="1:5" customFormat="1" ht="12.75" customHeight="1">
      <c r="A496" s="111">
        <v>17</v>
      </c>
      <c r="B496" s="111">
        <v>6</v>
      </c>
      <c r="C496" s="105" t="s">
        <v>417</v>
      </c>
      <c r="D496" s="105" t="s">
        <v>543</v>
      </c>
      <c r="E496" s="105" t="s">
        <v>669</v>
      </c>
    </row>
    <row r="497" spans="1:14" customFormat="1">
      <c r="A497" s="2"/>
      <c r="B497" s="2"/>
      <c r="C497" s="3"/>
      <c r="D497" s="3"/>
      <c r="E497" s="2"/>
    </row>
    <row r="498" spans="1:14" customFormat="1">
      <c r="A498" s="47" t="s">
        <v>34</v>
      </c>
      <c r="B498" s="47" t="s">
        <v>30</v>
      </c>
      <c r="C498" s="47"/>
      <c r="D498" s="47"/>
      <c r="E498" s="48"/>
      <c r="F498" s="16"/>
      <c r="G498" s="16"/>
      <c r="H498" s="16"/>
      <c r="I498" s="16"/>
      <c r="J498" s="16"/>
      <c r="K498" s="16"/>
      <c r="L498" s="16"/>
      <c r="M498" s="16"/>
      <c r="N498" s="16"/>
    </row>
    <row r="499" spans="1:14" s="16" customFormat="1" ht="12.75" customHeight="1">
      <c r="A499" s="19" t="s">
        <v>34</v>
      </c>
      <c r="B499" s="19" t="s">
        <v>26</v>
      </c>
      <c r="C499" s="19"/>
      <c r="D499" s="19"/>
      <c r="E499" s="19"/>
      <c r="F499" s="19"/>
    </row>
  </sheetData>
  <dataConsolidate/>
  <phoneticPr fontId="1" type="noConversion"/>
  <pageMargins left="0.5" right="0.5" top="1.1000000000000001" bottom="1" header="0.7" footer="0.6"/>
  <pageSetup orientation="portrait" r:id="rId1"/>
  <headerFooter alignWithMargins="0">
    <oddHeader>&amp;C&amp;"Tahoma,Bold"&amp;14Quant Sample Report (ISTD)
&amp;G</oddHeader>
    <oddFooter>&amp;L&amp;"Tahoma,Regular"&amp;F&amp;C&amp;"Tahoma,Regular"&amp;9&amp;G
Page &amp;P of &amp;N&amp;R&amp;"Tahoma,Regular"&amp;9Printed at: &amp;T on: &amp;D</oddFooter>
  </headerFooter>
  <customProperties>
    <customPr name="ColumnWidth" r:id="rId2"/>
    <customPr name="ExcludeFromReport" r:id="rId3"/>
    <customPr name="SheetType" r:id="rId4"/>
  </customProperties>
  <legacyDrawing r:id="rId5"/>
  <legacyDrawingHF r:id="rId6"/>
  <tableParts count="6">
    <tablePart r:id="rId8"/>
    <tablePart r:id="rId9"/>
    <tablePart r:id="rId10"/>
    <tablePart r:id="rId11"/>
    <tablePart r:id="rId12"/>
    <tablePart r:id="rId13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24</vt:i4>
      </vt:variant>
      <vt:variant>
        <vt:lpstr>Named Ranges</vt:lpstr>
      </vt:variant>
      <vt:variant>
        <vt:i4>31</vt:i4>
      </vt:variant>
    </vt:vector>
  </HeadingPairs>
  <TitlesOfParts>
    <vt:vector size="55" baseType="lpstr">
      <vt:lpstr>Options</vt:lpstr>
      <vt:lpstr>Summary</vt:lpstr>
      <vt:lpstr>Calibration</vt:lpstr>
      <vt:lpstr>03181024_d</vt:lpstr>
      <vt:lpstr>03181025_d</vt:lpstr>
      <vt:lpstr>03181026_d</vt:lpstr>
      <vt:lpstr>03181027_d</vt:lpstr>
      <vt:lpstr>03181028_d</vt:lpstr>
      <vt:lpstr>03181029_d</vt:lpstr>
      <vt:lpstr>03181030_d</vt:lpstr>
      <vt:lpstr>03181031_d</vt:lpstr>
      <vt:lpstr>03221002_d</vt:lpstr>
      <vt:lpstr>03221003_d</vt:lpstr>
      <vt:lpstr>03221004_d</vt:lpstr>
      <vt:lpstr>03221005_d</vt:lpstr>
      <vt:lpstr>03221006_d</vt:lpstr>
      <vt:lpstr>03221007_d</vt:lpstr>
      <vt:lpstr>03221008_d</vt:lpstr>
      <vt:lpstr>03221009_d</vt:lpstr>
      <vt:lpstr>03221010_d</vt:lpstr>
      <vt:lpstr>03221011_d</vt:lpstr>
      <vt:lpstr>Design-Summary</vt:lpstr>
      <vt:lpstr>Design-Calibration</vt:lpstr>
      <vt:lpstr>Design-Sample</vt:lpstr>
      <vt:lpstr>AddPageBreaks</vt:lpstr>
      <vt:lpstr>AdjustColumns</vt:lpstr>
      <vt:lpstr>FitToTall</vt:lpstr>
      <vt:lpstr>FitToWide</vt:lpstr>
      <vt:lpstr>HideID</vt:lpstr>
      <vt:lpstr>IncludeFooter</vt:lpstr>
      <vt:lpstr>IncludeHeader</vt:lpstr>
      <vt:lpstr>Landscape</vt:lpstr>
      <vt:lpstr>'03181024_d'!Print_Area</vt:lpstr>
      <vt:lpstr>'03181025_d'!Print_Area</vt:lpstr>
      <vt:lpstr>'03181026_d'!Print_Area</vt:lpstr>
      <vt:lpstr>'03181027_d'!Print_Area</vt:lpstr>
      <vt:lpstr>'03181028_d'!Print_Area</vt:lpstr>
      <vt:lpstr>'03181029_d'!Print_Area</vt:lpstr>
      <vt:lpstr>'03181030_d'!Print_Area</vt:lpstr>
      <vt:lpstr>'03181031_d'!Print_Area</vt:lpstr>
      <vt:lpstr>'03221002_d'!Print_Area</vt:lpstr>
      <vt:lpstr>'03221003_d'!Print_Area</vt:lpstr>
      <vt:lpstr>'03221004_d'!Print_Area</vt:lpstr>
      <vt:lpstr>'03221005_d'!Print_Area</vt:lpstr>
      <vt:lpstr>'03221006_d'!Print_Area</vt:lpstr>
      <vt:lpstr>'03221007_d'!Print_Area</vt:lpstr>
      <vt:lpstr>'03221008_d'!Print_Area</vt:lpstr>
      <vt:lpstr>'03221009_d'!Print_Area</vt:lpstr>
      <vt:lpstr>'03221010_d'!Print_Area</vt:lpstr>
      <vt:lpstr>'03221011_d'!Print_Area</vt:lpstr>
      <vt:lpstr>Calibration!Print_Area</vt:lpstr>
      <vt:lpstr>Summary!Print_Area</vt:lpstr>
      <vt:lpstr>ProtectPassword</vt:lpstr>
      <vt:lpstr>ProtectResults</vt:lpstr>
      <vt:lpstr>UseOptions</vt:lpstr>
    </vt:vector>
  </TitlesOfParts>
  <Company>Agilent Technologies Inc.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 </cp:lastModifiedBy>
  <cp:lastPrinted>2009-05-28T15:37:31Z</cp:lastPrinted>
  <dcterms:created xsi:type="dcterms:W3CDTF">2005-02-23T23:34:10Z</dcterms:created>
  <dcterms:modified xsi:type="dcterms:W3CDTF">2010-03-22T18:10:53Z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sConnected">
    <vt:bool>false</vt:bool>
  </property>
  <property fmtid="{D5CDD505-2E9C-101B-9397-08002B2CF9AE}" pid="3" name="VS Team System Data DO NOT EDIT_GUID">
    <vt:lpwstr>615268de-53a3-4ff0-8455-30bc57eccca9</vt:lpwstr>
  </property>
  <property fmtid="{D5CDD505-2E9C-101B-9397-08002B2CF9AE}" pid="4" name="Agilent Report Type">
    <vt:lpwstr>Report</vt:lpwstr>
  </property>
  <property fmtid="{D5CDD505-2E9C-101B-9397-08002B2CF9AE}" pid="5" name="QuantitationDataSet_Map">
    <vt:lpwstr>D:\quantTemplates\batch.results.xsd</vt:lpwstr>
  </property>
  <property fmtid="{D5CDD505-2E9C-101B-9397-08002B2CF9AE}" pid="6" name="QuantitationDataSet_Map1">
    <vt:lpwstr>D:\quantTemplates\batch.results.xsd</vt:lpwstr>
  </property>
  <property fmtid="{D5CDD505-2E9C-101B-9397-08002B2CF9AE}" pid="7" name="QuantitationDataSet_Map10">
    <vt:lpwstr>D:\quantTemplates\batch.results.xsd</vt:lpwstr>
  </property>
  <property fmtid="{D5CDD505-2E9C-101B-9397-08002B2CF9AE}" pid="8" name="QuantitationDataSet_Map11">
    <vt:lpwstr>D:\quantTemplates\batch.results.xsd</vt:lpwstr>
  </property>
  <property fmtid="{D5CDD505-2E9C-101B-9397-08002B2CF9AE}" pid="9" name="QuantitationDataSet_Map12">
    <vt:lpwstr>D:\snapshot\julis_snap\Archer\quant\reports\redistributable\Report Templates\Letter\batch.results.xsd</vt:lpwstr>
  </property>
  <property fmtid="{D5CDD505-2E9C-101B-9397-08002B2CF9AE}" pid="10" name="QuantitationDataSet_Map13">
    <vt:lpwstr>D:\quantTemplates\batch.results.xsd</vt:lpwstr>
  </property>
  <property fmtid="{D5CDD505-2E9C-101B-9397-08002B2CF9AE}" pid="11" name="QuantitationDataSet_Map14">
    <vt:lpwstr>D:\quantTemplates\batch.results.xsd</vt:lpwstr>
  </property>
  <property fmtid="{D5CDD505-2E9C-101B-9397-08002B2CF9AE}" pid="12" name="QuantitationDataSet_Map2">
    <vt:lpwstr>D:\quantTemplates\batch.results.xsd</vt:lpwstr>
  </property>
  <property fmtid="{D5CDD505-2E9C-101B-9397-08002B2CF9AE}" pid="13" name="QuantitationDataSet_Map3">
    <vt:lpwstr>D:\quantTemplates\batch.results.xsd</vt:lpwstr>
  </property>
  <property fmtid="{D5CDD505-2E9C-101B-9397-08002B2CF9AE}" pid="14" name="QuantitationDataSet_Map4">
    <vt:lpwstr>D:\snapshot\julis_snap\Archer\quant\reports\redistributable\Report Templates\Letter\batch.results.xsd</vt:lpwstr>
  </property>
  <property fmtid="{D5CDD505-2E9C-101B-9397-08002B2CF9AE}" pid="15" name="QuantitationDataSet_Map5">
    <vt:lpwstr>D:\quantTemplates\batch.results.xsd</vt:lpwstr>
  </property>
  <property fmtid="{D5CDD505-2E9C-101B-9397-08002B2CF9AE}" pid="16" name="QuantitationDataSet_Map6">
    <vt:lpwstr>D:\quantTemplates\batch.results.xsd</vt:lpwstr>
  </property>
  <property fmtid="{D5CDD505-2E9C-101B-9397-08002B2CF9AE}" pid="17" name="QuantitationDataSet_Map7">
    <vt:lpwstr>D:\quantTemplates\batch.results.xsd</vt:lpwstr>
  </property>
  <property fmtid="{D5CDD505-2E9C-101B-9397-08002B2CF9AE}" pid="18" name="QuantitationDataSet_Map8">
    <vt:lpwstr>D:\quantTemplates\batch.results.xsd</vt:lpwstr>
  </property>
  <property fmtid="{D5CDD505-2E9C-101B-9397-08002B2CF9AE}" pid="19" name="QuantitationDataSet_Map9">
    <vt:lpwstr>D:\quantTemplates\batch.results.xsd</vt:lpwstr>
  </property>
  <property fmtid="{D5CDD505-2E9C-101B-9397-08002B2CF9AE}" pid="20" name="QuantitationDataSet_Map15">
    <vt:lpwstr>D:\snapshot\julis_snap\Archer\quant\reports\redistributable\Report Templates\Letter\batch.results.xsd</vt:lpwstr>
  </property>
</Properties>
</file>